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Штатне 01.01.2024ЦБС" sheetId="1" r:id="rId4"/>
    <sheet state="visible" name="Штатне 01.01.2024 ЦКС" sheetId="2" r:id="rId5"/>
    <sheet state="visible" name="Штатне 01.01.2024ДШМ" sheetId="3" r:id="rId6"/>
    <sheet state="visible" name="Штатне 01.01.2024 Музей" sheetId="4" r:id="rId7"/>
    <sheet state="visible" name="ФГВ" sheetId="5" r:id="rId8"/>
    <sheet state="visible" name="Спецфонд 01.01.2024" sheetId="6" r:id="rId9"/>
    <sheet state="visible" name="Лист1" sheetId="7" r:id="rId10"/>
  </sheets>
  <definedNames/>
  <calcPr/>
  <extLst>
    <ext uri="GoogleSheetsCustomDataVersion2">
      <go:sheetsCustomData xmlns:go="http://customooxmlschemas.google.com/" r:id="rId11" roundtripDataChecksum="JSJQ6MheDaTENwDydWNudAo0fSWhpX+6jvVIiaaBCXo="/>
    </ext>
  </extLst>
</workbook>
</file>

<file path=xl/sharedStrings.xml><?xml version="1.0" encoding="utf-8"?>
<sst xmlns="http://schemas.openxmlformats.org/spreadsheetml/2006/main" count="444" uniqueCount="183">
  <si>
    <t>Додаток 1</t>
  </si>
  <si>
    <t xml:space="preserve">                         ПОГОДЖЕНО</t>
  </si>
  <si>
    <t>ЗАТВЕРДЖУЮ</t>
  </si>
  <si>
    <t>Рішенням сесії Сквирської міської ради</t>
  </si>
  <si>
    <t xml:space="preserve">Начальник відділу культури, </t>
  </si>
  <si>
    <t xml:space="preserve">№_________ від ______________2023 року       </t>
  </si>
  <si>
    <t>молоді і спорту</t>
  </si>
  <si>
    <t>штат у кількості 29,25 штатних  одиниць</t>
  </si>
  <si>
    <t>Сквирської міської ради</t>
  </si>
  <si>
    <t xml:space="preserve">з місячним фондом заробітної плати </t>
  </si>
  <si>
    <t>167824,45 грн. ( Сто шістдесят сім тисяч</t>
  </si>
  <si>
    <t xml:space="preserve">вісімсот двадцять чотири гривні 45 копійок)  </t>
  </si>
  <si>
    <t>Оксана КЛЕБАНІВСЬКА</t>
  </si>
  <si>
    <t>Голова Сквирської міської ради</t>
  </si>
  <si>
    <t xml:space="preserve">________________ Валентина ЛЕВІЦЬКА           </t>
  </si>
  <si>
    <t>Штатний розпис на 01.01.2024року</t>
  </si>
  <si>
    <t>По Сквирській централізованій бібліотечній системі</t>
  </si>
  <si>
    <t xml:space="preserve"> № п/п</t>
  </si>
  <si>
    <t xml:space="preserve"> Назва структурного підрозділу </t>
  </si>
  <si>
    <t xml:space="preserve">         Посада</t>
  </si>
  <si>
    <t>Розряд</t>
  </si>
  <si>
    <t xml:space="preserve">Кількість штатних один. </t>
  </si>
  <si>
    <t>Посадовий  оклад</t>
  </si>
  <si>
    <t>Фонд з/плати на місяць</t>
  </si>
  <si>
    <t>СКВИРСЬКА ЦЕНТРАЛЬНА МІСЬКА ТА СКВИРСЬКА ЦЕНТРАЛЬНА</t>
  </si>
  <si>
    <t>ДИТЯЧА БІБЛІОТЕКИ ( ІУ ГРУПА ОПЛАТИ ПРАЦІ )</t>
  </si>
  <si>
    <t xml:space="preserve">Директор               </t>
  </si>
  <si>
    <t>Відділ обслуговування  дітей</t>
  </si>
  <si>
    <r>
      <rPr>
        <rFont val="Times New Roman"/>
        <color rgb="FF000000"/>
        <sz val="12.0"/>
      </rPr>
      <t xml:space="preserve">Заступник директора по роботі з дітьми    </t>
    </r>
    <r>
      <rPr>
        <rFont val="Times New Roman"/>
        <color rgb="FF000000"/>
        <sz val="12.0"/>
      </rPr>
      <t xml:space="preserve">    (зав.бібліотекою для дітей)</t>
    </r>
  </si>
  <si>
    <t>13-10%</t>
  </si>
  <si>
    <t>Бібліотекар І кат.</t>
  </si>
  <si>
    <t xml:space="preserve">Бібліотекар </t>
  </si>
  <si>
    <t>Відділ обслуговування дорослих читачів</t>
  </si>
  <si>
    <t xml:space="preserve">Завідувач відділом обслуговування  </t>
  </si>
  <si>
    <t>Відділ комплектування і обробки літератури</t>
  </si>
  <si>
    <t xml:space="preserve">Завідувач відділом комплектування і обробки </t>
  </si>
  <si>
    <t>Бібліограф І кат.</t>
  </si>
  <si>
    <t>Методично-бібліографічний відділ</t>
  </si>
  <si>
    <t>Завідувач методично-бібліографічним відділом</t>
  </si>
  <si>
    <t xml:space="preserve">Методист ІІ кат.  по роботі з дітьми </t>
  </si>
  <si>
    <t>Художник</t>
  </si>
  <si>
    <t>Прибиральник службових приміщень</t>
  </si>
  <si>
    <t>Підсобний робітник</t>
  </si>
  <si>
    <t>Всього</t>
  </si>
  <si>
    <t>СІЛЬСЬКІ  БІБЛІОТЕКИ  ФІЛІЇ ( ІУ ГРУПА ОПЛАТИ ПРАЦІ )</t>
  </si>
  <si>
    <t>Антонів</t>
  </si>
  <si>
    <t xml:space="preserve">Буки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</si>
  <si>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В.Єрчики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</si>
  <si>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Бібліотекар</t>
  </si>
  <si>
    <t>Горобіївка</t>
  </si>
  <si>
    <t>Домантівка</t>
  </si>
  <si>
    <t>Дулицьке</t>
  </si>
  <si>
    <t xml:space="preserve">К.Гребля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</si>
  <si>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Каленна</t>
  </si>
  <si>
    <t>Кривошиїнці</t>
  </si>
  <si>
    <t>Лаврики</t>
  </si>
  <si>
    <t>М.Лисовці</t>
  </si>
  <si>
    <t>Миньківці</t>
  </si>
  <si>
    <t>Мовчанівка</t>
  </si>
  <si>
    <t>Оріховець</t>
  </si>
  <si>
    <t>Пустоварівка</t>
  </si>
  <si>
    <t>Рогізна</t>
  </si>
  <si>
    <t>Руда</t>
  </si>
  <si>
    <t>Бібліотекар ІІ кат.</t>
  </si>
  <si>
    <t>Самгородок</t>
  </si>
  <si>
    <t>Селезенівка</t>
  </si>
  <si>
    <t>Тарасівка</t>
  </si>
  <si>
    <t>Терешки</t>
  </si>
  <si>
    <t>Токарівка</t>
  </si>
  <si>
    <t>Тхорівка</t>
  </si>
  <si>
    <t>Цапіївка</t>
  </si>
  <si>
    <t>Чубинці</t>
  </si>
  <si>
    <t>Провідний бібліотекар</t>
  </si>
  <si>
    <t>Шаліївка</t>
  </si>
  <si>
    <t>Шамраївка</t>
  </si>
  <si>
    <t>Шапіївка</t>
  </si>
  <si>
    <t xml:space="preserve"> </t>
  </si>
  <si>
    <t xml:space="preserve">В С Ь О Г О:      штатних одиниць                           </t>
  </si>
  <si>
    <t xml:space="preserve">Начальник відділу фінансово-господарського </t>
  </si>
  <si>
    <t>забезпечення -головний бухгалтер</t>
  </si>
  <si>
    <t>Людмила ДМИТРІВ</t>
  </si>
  <si>
    <t xml:space="preserve">Голова  профспілкової  організації                                         </t>
  </si>
  <si>
    <t>працівників культури</t>
  </si>
  <si>
    <t>Ірина МАТЧАК</t>
  </si>
  <si>
    <t xml:space="preserve">  </t>
  </si>
  <si>
    <t>Додаток 2</t>
  </si>
  <si>
    <t>ПРОЕКТ</t>
  </si>
  <si>
    <t xml:space="preserve">№_________ від ______________203 року       </t>
  </si>
  <si>
    <t>штат у кількості 47,25 штатних одиниць</t>
  </si>
  <si>
    <t>279517,00 грн. ( Двісті сімдесят дев"ять тисяч</t>
  </si>
  <si>
    <t xml:space="preserve">п"ятсот сімнадцять гривень 00 копійок)  </t>
  </si>
  <si>
    <t>Штатний розпис на  01.01.2024 року</t>
  </si>
  <si>
    <t>По централізованій клубній системі Сквирської міської ради</t>
  </si>
  <si>
    <t xml:space="preserve">      СКВИРСЬКИЙ  МІСЬКИЙ БУДИНОК КУЛЬТУРИ    ( І ГРУПА ОПЛАТИ ПРАЦІ )</t>
  </si>
  <si>
    <t>Сквира</t>
  </si>
  <si>
    <t xml:space="preserve">Директор </t>
  </si>
  <si>
    <t>Керівник художній</t>
  </si>
  <si>
    <t>Завідувач методичним відділом по клубній роботі</t>
  </si>
  <si>
    <t xml:space="preserve">Завідувач організаційно-методичним центром народної творчості та культурно-освітньої роботи </t>
  </si>
  <si>
    <t>Хормейстер народного аматорського хору</t>
  </si>
  <si>
    <t>Керівник драматичного гуртка</t>
  </si>
  <si>
    <t>Керівник народного аматорського ансамблю української пісні "Надія"</t>
  </si>
  <si>
    <t>Керівник народного аматорського ансамблю сучасної пісні і танцю «Пісенні ключі»</t>
  </si>
  <si>
    <t>Керівник народного аматорського вокального жіночого ансамблю «Солошки»</t>
  </si>
  <si>
    <t>Керівник народного вокально-інструментального ансамблю «Край»</t>
  </si>
  <si>
    <t>Керівник аматорського вокального гурту "Любисток"</t>
  </si>
  <si>
    <t>Акомпаніатор ІІ категорії</t>
  </si>
  <si>
    <t>Керівник студії звукозапису</t>
  </si>
  <si>
    <t>Керівник танцювального колективу</t>
  </si>
  <si>
    <t>Заступник директора з адміністративно-господарчої роботи</t>
  </si>
  <si>
    <t>Оператор котельні</t>
  </si>
  <si>
    <t xml:space="preserve">Технік-електрик </t>
  </si>
  <si>
    <t>Сторож</t>
  </si>
  <si>
    <t>Двірник</t>
  </si>
  <si>
    <t>Костюмер</t>
  </si>
  <si>
    <t xml:space="preserve">            СІЛЬСЬКІ БУДИНКИ КУЛЬТУРИ  ( ІІ ГРУПА ОПЛАТИ ПРАЦІ )</t>
  </si>
  <si>
    <t>Директор</t>
  </si>
  <si>
    <t>Керівник народного аматорського ансамблю української пісні "Серпанок"</t>
  </si>
  <si>
    <t>Керівник народного аматорського гурту троїстих музик "Лотоки"</t>
  </si>
  <si>
    <t>Керівник народного аматорського вокального жіночого ансамблю "Перевесло"</t>
  </si>
  <si>
    <t>СІЛЬСЬКІ КЛУБИ  ( ІІ ГРУПА ОПЛАТИ ПРАЦІ )</t>
  </si>
  <si>
    <t>Завідувач клубу</t>
  </si>
  <si>
    <t>СІЛЬСЬКІ БУДИНКИ КУЛЬТУРИ  ( ІІІ ГРУПА ОПЛАТИ ПРАЦІ )</t>
  </si>
  <si>
    <t>Керівник народного аматорського фольклорного ансамблю "Терниця"</t>
  </si>
  <si>
    <t>СІЛЬСЬКІ КЛУБИ  ( ІІІ ГРУПА ОПЛАТИ ПРАЦІ )</t>
  </si>
  <si>
    <t xml:space="preserve">Руда </t>
  </si>
  <si>
    <t>СІЛЬСЬКІ БУДИНКИ КУЛЬТУРИ  ( ІУ ГРУПА ОПЛАТИ ПРАЦІ )</t>
  </si>
  <si>
    <t>В.Єрчики</t>
  </si>
  <si>
    <t>СІЛЬСЬКІ КЛУБИ  ( ІУ ГРУПА ОПЛАТИ ПРАЦІ )</t>
  </si>
  <si>
    <t>Таборів</t>
  </si>
  <si>
    <t>СІЛЬСЬКІ БУДИНКИ КУЛЬТУРИ ( ПОЗА ГРУПОЮ  )</t>
  </si>
  <si>
    <t>Буки</t>
  </si>
  <si>
    <t>12-10%</t>
  </si>
  <si>
    <t>Н.Пустоварівка</t>
  </si>
  <si>
    <t>М.Єрчики</t>
  </si>
  <si>
    <t>СІЛЬСЬКІ КЛУБИ   ( ПОЗА ГРУПОЮ  )</t>
  </si>
  <si>
    <t>Рибчинці</t>
  </si>
  <si>
    <t>Додаток 3</t>
  </si>
  <si>
    <t>штат у кількості 10,5 штатних  одиниць</t>
  </si>
  <si>
    <t>48379,65 грн. ( Сорок вісім тисяч триста</t>
  </si>
  <si>
    <t xml:space="preserve">сімдесят дев"ять гривень 65 копійок)  </t>
  </si>
  <si>
    <t>Штатний розпис на 01.01.2024 року</t>
  </si>
  <si>
    <t xml:space="preserve">По Комунальному закладу Сквирської міської ради </t>
  </si>
  <si>
    <t>Сквирська дитяча школа мистецтв</t>
  </si>
  <si>
    <t>Дитяча школа мистецтв</t>
  </si>
  <si>
    <t>Заступник директора з навчальної роботи</t>
  </si>
  <si>
    <t>14-5%</t>
  </si>
  <si>
    <t>Діловод</t>
  </si>
  <si>
    <t>Настроювач музичних інструментів</t>
  </si>
  <si>
    <t>Технік із звукозапису</t>
  </si>
  <si>
    <t>Секретар навчальної частини</t>
  </si>
  <si>
    <t>Технік-електрик</t>
  </si>
  <si>
    <t>Додаток 4</t>
  </si>
  <si>
    <t>штат у кількості 2,25 штатних  одиниць</t>
  </si>
  <si>
    <t xml:space="preserve">13069,55 грн. ( Тринадцять тисяч </t>
  </si>
  <si>
    <t xml:space="preserve">шістдесят дев"ять гривень 55 копійок)  </t>
  </si>
  <si>
    <t>По  міському  народному краєзнавчому музею</t>
  </si>
  <si>
    <t>( ІУ ГРУПА ОПЛАТИ ПРАЦІ)</t>
  </si>
  <si>
    <t>Музей</t>
  </si>
  <si>
    <t>Директор музею</t>
  </si>
  <si>
    <t>14-10%</t>
  </si>
  <si>
    <t>Додаток 5</t>
  </si>
  <si>
    <t>штат у кількості 7 штатних  одиниць</t>
  </si>
  <si>
    <t xml:space="preserve">36646,00 грн. (Тридцять шість тисяч </t>
  </si>
  <si>
    <t xml:space="preserve">шістсот сорок шість гривень 00 копійок)  </t>
  </si>
  <si>
    <t xml:space="preserve">По відділу фінансово-господарського забезпечення </t>
  </si>
  <si>
    <t>та обслуговування мережі закладів культури</t>
  </si>
  <si>
    <t>Відділ фінансово-господарського забезпечення</t>
  </si>
  <si>
    <t>Начальник відділу-головний бухгалтер</t>
  </si>
  <si>
    <t>Бухгалтер 1 категорії</t>
  </si>
  <si>
    <t>Економіст</t>
  </si>
  <si>
    <t>Завідувач канцелярії</t>
  </si>
  <si>
    <t>Водій</t>
  </si>
  <si>
    <t>Додаток 6</t>
  </si>
  <si>
    <t>штат у кількості 2,5 штатних  одиниць</t>
  </si>
  <si>
    <t>9569,50 грн. ( Дев"ять тисяч пятсот</t>
  </si>
  <si>
    <t xml:space="preserve">шістдесят дев"ять гривень 50 копійок)  </t>
  </si>
  <si>
    <t>по Відділу культури, молоді і спорту</t>
  </si>
  <si>
    <t xml:space="preserve"> Сквирської міської ради</t>
  </si>
  <si>
    <t xml:space="preserve">(спеціальний фонд Комунального закладу Сквирської міської ради </t>
  </si>
  <si>
    <t xml:space="preserve"> Сквирська дитяча школа мистецтв)</t>
  </si>
  <si>
    <t xml:space="preserve">                Посада</t>
  </si>
  <si>
    <t>Охоронник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</si>
</sst>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5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b/>
      <sz val="11.0"/>
      <color theme="1"/>
      <name val="Times New Roman"/>
    </font>
    <font>
      <sz val="12.0"/>
      <color theme="1"/>
      <name val="Times New Roman"/>
    </font>
    <font>
      <b/>
      <sz val="12.0"/>
      <color rgb="FF000000"/>
      <name val="Times New Roman"/>
    </font>
    <font>
      <sz val="11.0"/>
      <color theme="1"/>
      <name val="Calibri"/>
    </font>
    <font>
      <sz val="12.0"/>
      <color rgb="FF000000"/>
      <name val="Times New Roman"/>
    </font>
    <font>
      <sz val="11.0"/>
      <color rgb="FF000000"/>
      <name val="Times New Roman"/>
    </font>
    <font/>
    <font>
      <b/>
      <i/>
      <sz val="12.0"/>
      <color rgb="FF000000"/>
      <name val="Times New Roman"/>
    </font>
    <font>
      <color theme="1"/>
      <name val="Calibri"/>
      <scheme val="minor"/>
    </font>
    <font>
      <sz val="9.0"/>
      <color theme="1"/>
      <name val="Times New Roman"/>
    </font>
    <font>
      <sz val="9.0"/>
      <color theme="1"/>
      <name val="Calibri"/>
    </font>
    <font>
      <sz val="12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4">
    <border/>
    <border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2" numFmtId="0" xfId="0" applyAlignment="1" applyFont="1">
      <alignment horizontal="center" shrinkToFit="0" vertical="center" wrapText="0"/>
    </xf>
    <xf borderId="0" fillId="0" fontId="4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0" fontId="2" numFmtId="0" xfId="0" applyAlignment="1" applyBorder="1" applyFont="1">
      <alignment shrinkToFit="0" vertical="bottom" wrapText="0"/>
    </xf>
    <xf borderId="1" fillId="0" fontId="4" numFmtId="0" xfId="0" applyAlignment="1" applyBorder="1" applyFont="1">
      <alignment shrinkToFit="0" vertical="bottom" wrapText="0"/>
    </xf>
    <xf borderId="2" fillId="2" fontId="5" numFmtId="0" xfId="0" applyAlignment="1" applyBorder="1" applyFill="1" applyFont="1">
      <alignment shrinkToFit="0" vertical="bottom" wrapText="0"/>
    </xf>
    <xf borderId="2" fillId="2" fontId="6" numFmtId="0" xfId="0" applyAlignment="1" applyBorder="1" applyFont="1">
      <alignment shrinkToFit="0" vertical="bottom" wrapText="0"/>
    </xf>
    <xf borderId="2" fillId="2" fontId="2" numFmtId="0" xfId="0" applyAlignment="1" applyBorder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3" fillId="0" fontId="7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center" shrinkToFit="0" vertical="top" wrapText="0"/>
    </xf>
    <xf borderId="1" fillId="0" fontId="8" numFmtId="0" xfId="0" applyAlignment="1" applyBorder="1" applyFont="1">
      <alignment horizontal="center" shrinkToFit="0" vertical="top" wrapText="1"/>
    </xf>
    <xf borderId="1" fillId="0" fontId="9" numFmtId="0" xfId="0" applyBorder="1" applyFont="1"/>
    <xf borderId="3" fillId="0" fontId="7" numFmtId="0" xfId="0" applyAlignment="1" applyBorder="1" applyFont="1">
      <alignment horizontal="center" shrinkToFit="0" vertical="top" wrapText="1"/>
    </xf>
    <xf borderId="3" fillId="0" fontId="7" numFmtId="0" xfId="0" applyAlignment="1" applyBorder="1" applyFont="1">
      <alignment shrinkToFit="0" vertical="top" wrapText="1"/>
    </xf>
    <xf borderId="3" fillId="0" fontId="7" numFmtId="2" xfId="0" applyAlignment="1" applyBorder="1" applyFont="1" applyNumberFormat="1">
      <alignment shrinkToFit="0" vertical="top" wrapText="1"/>
    </xf>
    <xf borderId="3" fillId="2" fontId="7" numFmtId="0" xfId="0" applyAlignment="1" applyBorder="1" applyFont="1">
      <alignment shrinkToFit="0" vertical="top" wrapText="1"/>
    </xf>
    <xf borderId="3" fillId="0" fontId="10" numFmtId="0" xfId="0" applyAlignment="1" applyBorder="1" applyFont="1">
      <alignment shrinkToFit="0" vertical="top" wrapText="1"/>
    </xf>
    <xf borderId="3" fillId="0" fontId="10" numFmtId="164" xfId="0" applyAlignment="1" applyBorder="1" applyFont="1" applyNumberFormat="1">
      <alignment shrinkToFit="0" vertical="bottom" wrapText="0"/>
    </xf>
    <xf borderId="3" fillId="0" fontId="10" numFmtId="2" xfId="0" applyAlignment="1" applyBorder="1" applyFont="1" applyNumberFormat="1">
      <alignment shrinkToFit="0" vertical="bottom" wrapText="0"/>
    </xf>
    <xf borderId="4" fillId="0" fontId="8" numFmtId="0" xfId="0" applyAlignment="1" applyBorder="1" applyFont="1">
      <alignment horizontal="center" shrinkToFit="0" vertical="bottom" wrapText="0"/>
    </xf>
    <xf borderId="4" fillId="0" fontId="9" numFmtId="0" xfId="0" applyBorder="1" applyFont="1"/>
    <xf borderId="3" fillId="0" fontId="7" numFmtId="0" xfId="0" applyAlignment="1" applyBorder="1" applyFont="1">
      <alignment shrinkToFit="0" vertical="center" wrapText="1"/>
    </xf>
    <xf borderId="3" fillId="0" fontId="7" numFmtId="2" xfId="0" applyAlignment="1" applyBorder="1" applyFont="1" applyNumberFormat="1">
      <alignment shrinkToFit="0" vertical="center" wrapText="1"/>
    </xf>
    <xf borderId="3" fillId="0" fontId="7" numFmtId="0" xfId="0" applyAlignment="1" applyBorder="1" applyFont="1">
      <alignment horizontal="left" shrinkToFit="0" vertical="center" wrapText="1"/>
    </xf>
    <xf borderId="3" fillId="0" fontId="7" numFmtId="1" xfId="0" applyAlignment="1" applyBorder="1" applyFont="1" applyNumberFormat="1">
      <alignment shrinkToFit="0" vertical="center" wrapText="1"/>
    </xf>
    <xf borderId="3" fillId="0" fontId="7" numFmtId="0" xfId="0" applyAlignment="1" applyBorder="1" applyFont="1">
      <alignment horizontal="center" shrinkToFit="0" vertical="center" wrapText="0"/>
    </xf>
    <xf borderId="3" fillId="0" fontId="7" numFmtId="2" xfId="0" applyAlignment="1" applyBorder="1" applyFont="1" applyNumberFormat="1">
      <alignment shrinkToFit="0" vertical="center" wrapText="0"/>
    </xf>
    <xf borderId="3" fillId="0" fontId="10" numFmtId="2" xfId="0" applyAlignment="1" applyBorder="1" applyFont="1" applyNumberFormat="1">
      <alignment shrinkToFit="0" vertical="top" wrapText="1"/>
    </xf>
    <xf borderId="3" fillId="0" fontId="10" numFmtId="2" xfId="0" applyAlignment="1" applyBorder="1" applyFont="1" applyNumberFormat="1">
      <alignment horizontal="center" shrinkToFit="0" vertical="bottom" wrapText="0"/>
    </xf>
    <xf borderId="3" fillId="0" fontId="10" numFmtId="0" xfId="0" applyAlignment="1" applyBorder="1" applyFont="1">
      <alignment horizontal="center" shrinkToFit="0" vertical="bottom" wrapText="0"/>
    </xf>
    <xf borderId="0" fillId="0" fontId="7" numFmtId="0" xfId="0" applyAlignment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0" fillId="0" fontId="10" numFmtId="2" xfId="0" applyAlignment="1" applyFont="1" applyNumberFormat="1">
      <alignment horizontal="center"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0" fillId="0" fontId="6" numFmtId="2" xfId="0" applyAlignment="1" applyFont="1" applyNumberForma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11" numFmtId="0" xfId="0" applyFont="1"/>
    <xf borderId="0" fillId="0" fontId="12" numFmtId="0" xfId="0" applyAlignment="1" applyFont="1">
      <alignment shrinkToFit="0" vertical="bottom" wrapText="0"/>
    </xf>
    <xf borderId="0" fillId="0" fontId="13" numFmtId="0" xfId="0" applyAlignment="1" applyFont="1">
      <alignment shrinkToFit="0" vertical="bottom" wrapText="0"/>
    </xf>
    <xf borderId="2" fillId="2" fontId="1" numFmtId="0" xfId="0" applyAlignment="1" applyBorder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4" fillId="0" fontId="8" numFmtId="0" xfId="0" applyAlignment="1" applyBorder="1" applyFont="1">
      <alignment horizontal="center" shrinkToFit="0" vertical="center" wrapText="1"/>
    </xf>
    <xf borderId="3" fillId="0" fontId="7" numFmtId="0" xfId="0" applyAlignment="1" applyBorder="1" applyFont="1">
      <alignment horizontal="left" shrinkToFit="0" vertical="top" wrapText="1"/>
    </xf>
    <xf borderId="3" fillId="2" fontId="7" numFmtId="0" xfId="0" applyAlignment="1" applyBorder="1" applyFont="1">
      <alignment horizontal="left" shrinkToFit="0" vertical="top" wrapText="1"/>
    </xf>
    <xf borderId="3" fillId="0" fontId="10" numFmtId="0" xfId="0" applyAlignment="1" applyBorder="1" applyFont="1">
      <alignment horizontal="center" shrinkToFit="0" vertical="center" wrapText="1"/>
    </xf>
    <xf borderId="3" fillId="0" fontId="10" numFmtId="2" xfId="0" applyAlignment="1" applyBorder="1" applyFont="1" applyNumberFormat="1">
      <alignment horizontal="center" shrinkToFit="0" vertical="center" wrapText="1"/>
    </xf>
    <xf borderId="0" fillId="0" fontId="7" numFmtId="0" xfId="0" applyAlignment="1" applyFont="1">
      <alignment horizontal="center" shrinkToFit="0" vertical="top" wrapText="1"/>
    </xf>
    <xf borderId="0" fillId="0" fontId="10" numFmtId="0" xfId="0" applyAlignment="1" applyFont="1">
      <alignment shrinkToFit="0" vertical="top" wrapText="1"/>
    </xf>
    <xf borderId="0" fillId="0" fontId="10" numFmtId="2" xfId="0" applyAlignment="1" applyFont="1" applyNumberFormat="1">
      <alignment horizontal="center" shrinkToFit="0" vertical="top" wrapText="1"/>
    </xf>
    <xf borderId="0" fillId="0" fontId="10" numFmtId="2" xfId="0" applyAlignment="1" applyFont="1" applyNumberFormat="1">
      <alignment shrinkToFit="0" vertical="top" wrapText="1"/>
    </xf>
    <xf borderId="0" fillId="0" fontId="7" numFmtId="0" xfId="0" applyAlignment="1" applyFont="1">
      <alignment horizontal="center" shrinkToFit="0" vertical="bottom" wrapText="0"/>
    </xf>
    <xf borderId="5" fillId="0" fontId="7" numFmtId="0" xfId="0" applyAlignment="1" applyBorder="1" applyFont="1">
      <alignment horizontal="center" shrinkToFit="0" vertical="top" wrapText="1"/>
    </xf>
    <xf borderId="5" fillId="0" fontId="7" numFmtId="0" xfId="0" applyAlignment="1" applyBorder="1" applyFont="1">
      <alignment horizontal="left" shrinkToFit="0" vertical="top" wrapText="1"/>
    </xf>
    <xf borderId="3" fillId="2" fontId="7" numFmtId="2" xfId="0" applyAlignment="1" applyBorder="1" applyFont="1" applyNumberFormat="1">
      <alignment shrinkToFit="0" vertical="top" wrapText="1"/>
    </xf>
    <xf borderId="6" fillId="0" fontId="9" numFmtId="0" xfId="0" applyBorder="1" applyFont="1"/>
    <xf borderId="3" fillId="0" fontId="7" numFmtId="0" xfId="0" applyAlignment="1" applyBorder="1" applyFont="1">
      <alignment shrinkToFit="0" vertical="bottom" wrapText="0"/>
    </xf>
    <xf borderId="7" fillId="0" fontId="9" numFmtId="0" xfId="0" applyBorder="1" applyFont="1"/>
    <xf borderId="3" fillId="2" fontId="7" numFmtId="0" xfId="0" applyAlignment="1" applyBorder="1" applyFont="1">
      <alignment horizontal="center" shrinkToFit="0" vertical="top" wrapText="1"/>
    </xf>
    <xf borderId="3" fillId="0" fontId="10" numFmtId="2" xfId="0" applyAlignment="1" applyBorder="1" applyFont="1" applyNumberFormat="1">
      <alignment horizontal="center" shrinkToFit="0" vertical="top" wrapText="1"/>
    </xf>
    <xf borderId="4" fillId="0" fontId="7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top" wrapText="1"/>
    </xf>
    <xf borderId="3" fillId="2" fontId="7" numFmtId="2" xfId="0" applyAlignment="1" applyBorder="1" applyFont="1" applyNumberFormat="1">
      <alignment shrinkToFit="0" vertical="top" wrapText="0"/>
    </xf>
    <xf borderId="5" fillId="0" fontId="7" numFmtId="0" xfId="0" applyAlignment="1" applyBorder="1" applyFont="1">
      <alignment shrinkToFit="0" vertical="top" wrapText="1"/>
    </xf>
    <xf borderId="3" fillId="0" fontId="7" numFmtId="2" xfId="0" applyAlignment="1" applyBorder="1" applyFont="1" applyNumberFormat="1">
      <alignment shrinkToFit="0" vertical="top" wrapText="0"/>
    </xf>
    <xf borderId="0" fillId="0" fontId="6" numFmtId="0" xfId="0" applyAlignment="1" applyFont="1">
      <alignment horizontal="center" shrinkToFit="0" vertical="bottom" wrapText="0"/>
    </xf>
    <xf borderId="3" fillId="0" fontId="7" numFmtId="2" xfId="0" applyAlignment="1" applyBorder="1" applyFont="1" applyNumberFormat="1">
      <alignment horizontal="center" shrinkToFit="0" vertical="top" wrapText="1"/>
    </xf>
    <xf borderId="3" fillId="0" fontId="7" numFmtId="164" xfId="0" applyAlignment="1" applyBorder="1" applyFont="1" applyNumberFormat="1">
      <alignment horizontal="center" shrinkToFit="0" vertical="top" wrapText="1"/>
    </xf>
    <xf borderId="8" fillId="2" fontId="7" numFmtId="2" xfId="0" applyAlignment="1" applyBorder="1" applyFont="1" applyNumberFormat="1">
      <alignment shrinkToFit="0" vertical="top" wrapText="0"/>
    </xf>
    <xf borderId="0" fillId="0" fontId="7" numFmtId="0" xfId="0" applyAlignment="1" applyFont="1">
      <alignment horizontal="center" shrinkToFit="0" vertical="bottom" wrapText="1"/>
    </xf>
    <xf borderId="0" fillId="0" fontId="10" numFmtId="2" xfId="0" applyAlignment="1" applyFont="1" applyNumberFormat="1">
      <alignment shrinkToFit="0" vertical="bottom" wrapText="0"/>
    </xf>
    <xf borderId="3" fillId="0" fontId="7" numFmtId="0" xfId="0" applyAlignment="1" applyBorder="1" applyFont="1">
      <alignment horizontal="center" shrinkToFit="0" vertical="top" wrapText="0"/>
    </xf>
    <xf borderId="5" fillId="0" fontId="7" numFmtId="2" xfId="0" applyAlignment="1" applyBorder="1" applyFont="1" applyNumberFormat="1">
      <alignment shrinkToFit="0" vertical="center" wrapText="0"/>
    </xf>
    <xf borderId="5" fillId="0" fontId="7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0"/>
    </xf>
    <xf borderId="3" fillId="0" fontId="10" numFmtId="0" xfId="0" applyAlignment="1" applyBorder="1" applyFont="1">
      <alignment horizontal="center" shrinkToFit="0" vertical="top" wrapText="1"/>
    </xf>
    <xf borderId="0" fillId="0" fontId="4" numFmtId="2" xfId="0" applyAlignment="1" applyFont="1" applyNumberFormat="1">
      <alignment shrinkToFit="0" vertical="bottom" wrapText="0"/>
    </xf>
    <xf borderId="9" fillId="2" fontId="5" numFmtId="0" xfId="0" applyAlignment="1" applyBorder="1" applyFont="1">
      <alignment horizontal="center" shrinkToFit="0" vertical="bottom" wrapText="0"/>
    </xf>
    <xf borderId="10" fillId="0" fontId="9" numFmtId="0" xfId="0" applyBorder="1" applyFont="1"/>
    <xf borderId="11" fillId="0" fontId="9" numFmtId="0" xfId="0" applyBorder="1" applyFont="1"/>
    <xf borderId="0" fillId="0" fontId="6" numFmtId="0" xfId="0" applyAlignment="1" applyFont="1">
      <alignment shrinkToFit="0" vertical="center" wrapText="0"/>
    </xf>
    <xf borderId="12" fillId="0" fontId="8" numFmtId="0" xfId="0" applyAlignment="1" applyBorder="1" applyFont="1">
      <alignment horizontal="center" shrinkToFit="0" vertical="center" wrapText="1"/>
    </xf>
    <xf borderId="13" fillId="0" fontId="9" numFmtId="0" xfId="0" applyBorder="1" applyFont="1"/>
    <xf borderId="3" fillId="0" fontId="8" numFmtId="0" xfId="0" applyAlignment="1" applyBorder="1" applyFont="1">
      <alignment shrinkToFit="0" vertical="top" wrapText="1"/>
    </xf>
    <xf borderId="3" fillId="0" fontId="7" numFmtId="2" xfId="0" applyAlignment="1" applyBorder="1" applyFont="1" applyNumberFormat="1">
      <alignment horizontal="right" shrinkToFit="0" vertical="top" wrapText="1"/>
    </xf>
    <xf borderId="3" fillId="0" fontId="10" numFmtId="2" xfId="0" applyAlignment="1" applyBorder="1" applyFont="1" applyNumberFormat="1">
      <alignment horizontal="right" shrinkToFit="0" vertical="top" wrapText="1"/>
    </xf>
    <xf borderId="0" fillId="0" fontId="7" numFmtId="0" xfId="0" applyAlignment="1" applyFont="1">
      <alignment horizontal="right" shrinkToFit="0" vertical="bottom" wrapText="0"/>
    </xf>
    <xf borderId="0" fillId="0" fontId="10" numFmtId="2" xfId="0" applyAlignment="1" applyFont="1" applyNumberFormat="1">
      <alignment horizontal="right" shrinkToFit="0" vertical="bottom" wrapText="0"/>
    </xf>
    <xf borderId="0" fillId="0" fontId="14" numFmtId="0" xfId="0" applyAlignment="1" applyFont="1">
      <alignment shrinkToFit="0" vertical="bottom" wrapText="0"/>
    </xf>
    <xf borderId="0" fillId="0" fontId="8" numFmtId="0" xfId="0" applyAlignment="1" applyFont="1">
      <alignment shrinkToFit="0" vertical="bottom" wrapText="0"/>
    </xf>
    <xf borderId="0" fillId="0" fontId="8" numFmtId="2" xfId="0" applyAlignment="1" applyFont="1" applyNumberFormat="1">
      <alignment shrinkToFit="0" vertical="bottom" wrapText="0"/>
    </xf>
    <xf borderId="3" fillId="0" fontId="5" numFmtId="0" xfId="0" applyAlignment="1" applyBorder="1" applyFont="1">
      <alignment horizontal="center" shrinkToFit="0" vertical="center" wrapText="1"/>
    </xf>
    <xf borderId="3" fillId="0" fontId="5" numFmtId="0" xfId="0" applyAlignment="1" applyBorder="1" applyFont="1">
      <alignment shrinkToFit="0" vertical="center" wrapText="1"/>
    </xf>
    <xf borderId="3" fillId="0" fontId="7" numFmtId="2" xfId="0" applyAlignment="1" applyBorder="1" applyFont="1" applyNumberFormat="1">
      <alignment shrinkToFit="0" vertical="bottom" wrapText="0"/>
    </xf>
    <xf borderId="0" fillId="0" fontId="7" numFmtId="2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0"/>
    <col customWidth="1" min="2" max="2" width="4.29"/>
    <col customWidth="1" min="3" max="3" width="16.57"/>
    <col customWidth="1" min="4" max="4" width="28.43"/>
    <col customWidth="1" min="5" max="5" width="8.57"/>
    <col customWidth="1" min="6" max="6" width="10.14"/>
    <col customWidth="1" min="7" max="7" width="11.57"/>
    <col customWidth="1" min="8" max="8" width="11.86"/>
    <col customWidth="1" min="9" max="26" width="8.0"/>
  </cols>
  <sheetData>
    <row r="1">
      <c r="G1" s="1" t="s">
        <v>0</v>
      </c>
    </row>
    <row r="3" ht="15.75" customHeight="1">
      <c r="B3" s="2" t="s">
        <v>1</v>
      </c>
      <c r="E3" s="3"/>
      <c r="F3" s="4" t="s">
        <v>2</v>
      </c>
    </row>
    <row r="4" ht="19.5" customHeight="1">
      <c r="A4" s="5"/>
      <c r="B4" s="6" t="s">
        <v>3</v>
      </c>
      <c r="C4" s="6"/>
      <c r="D4" s="6"/>
      <c r="E4" s="6"/>
      <c r="F4" s="6" t="s">
        <v>4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9.5" customHeight="1">
      <c r="A5" s="5"/>
      <c r="B5" s="6" t="s">
        <v>5</v>
      </c>
      <c r="C5" s="6"/>
      <c r="D5" s="6"/>
      <c r="E5" s="6"/>
      <c r="F5" s="6" t="s">
        <v>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9.5" customHeight="1">
      <c r="A6" s="5"/>
      <c r="B6" s="6" t="s">
        <v>7</v>
      </c>
      <c r="C6" s="6"/>
      <c r="D6" s="6"/>
      <c r="E6" s="6"/>
      <c r="F6" s="6" t="s">
        <v>8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9.5" customHeight="1">
      <c r="A7" s="5"/>
      <c r="B7" s="6" t="s">
        <v>9</v>
      </c>
      <c r="C7" s="6"/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9.5" customHeight="1">
      <c r="A8" s="5"/>
      <c r="B8" s="6" t="s">
        <v>10</v>
      </c>
      <c r="C8" s="6"/>
      <c r="D8" s="6"/>
      <c r="E8" s="6"/>
      <c r="F8" s="7"/>
      <c r="G8" s="8"/>
      <c r="H8" s="8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9.5" customHeight="1">
      <c r="A9" s="5"/>
      <c r="B9" s="6" t="s">
        <v>11</v>
      </c>
      <c r="C9" s="6"/>
      <c r="D9" s="6"/>
      <c r="E9" s="6"/>
      <c r="F9" s="6" t="s">
        <v>12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9.5" customHeight="1">
      <c r="A10" s="5"/>
      <c r="B10" s="6" t="s">
        <v>13</v>
      </c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1.0" customHeight="1">
      <c r="A11" s="5"/>
      <c r="B11" s="6" t="s">
        <v>14</v>
      </c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B12" s="9"/>
      <c r="C12" s="10"/>
      <c r="D12" s="10"/>
      <c r="E12" s="10"/>
      <c r="F12" s="11"/>
      <c r="G12" s="9"/>
      <c r="H12" s="10"/>
    </row>
    <row r="13" ht="18.0" customHeight="1">
      <c r="B13" s="12" t="s">
        <v>15</v>
      </c>
    </row>
    <row r="14" ht="22.5" customHeight="1">
      <c r="B14" s="12" t="s">
        <v>16</v>
      </c>
    </row>
    <row r="15" ht="9.75" customHeight="1"/>
    <row r="16" ht="48.0" customHeight="1">
      <c r="B16" s="13" t="s">
        <v>17</v>
      </c>
      <c r="C16" s="13" t="s">
        <v>18</v>
      </c>
      <c r="D16" s="13" t="s">
        <v>19</v>
      </c>
      <c r="E16" s="13" t="s">
        <v>20</v>
      </c>
      <c r="F16" s="13" t="s">
        <v>21</v>
      </c>
      <c r="G16" s="13" t="s">
        <v>22</v>
      </c>
      <c r="H16" s="13" t="s">
        <v>23</v>
      </c>
    </row>
    <row r="17" ht="17.25" customHeight="1">
      <c r="B17" s="14" t="s">
        <v>24</v>
      </c>
    </row>
    <row r="18" ht="17.25" customHeight="1">
      <c r="B18" s="15" t="s">
        <v>25</v>
      </c>
      <c r="C18" s="16"/>
      <c r="D18" s="16"/>
      <c r="E18" s="16"/>
      <c r="F18" s="16"/>
      <c r="G18" s="16"/>
      <c r="H18" s="16"/>
    </row>
    <row r="19" ht="15.75" customHeight="1">
      <c r="B19" s="17">
        <v>1.0</v>
      </c>
      <c r="C19" s="18"/>
      <c r="D19" s="18" t="s">
        <v>26</v>
      </c>
      <c r="E19" s="18">
        <v>13.0</v>
      </c>
      <c r="F19" s="17">
        <v>1.0</v>
      </c>
      <c r="G19" s="19">
        <v>7253.0</v>
      </c>
      <c r="H19" s="19">
        <f t="shared" ref="H19:H33" si="1">F19*G19</f>
        <v>7253</v>
      </c>
    </row>
    <row r="20" ht="47.25" customHeight="1">
      <c r="B20" s="17">
        <v>2.0</v>
      </c>
      <c r="C20" s="18" t="s">
        <v>27</v>
      </c>
      <c r="D20" s="18" t="s">
        <v>28</v>
      </c>
      <c r="E20" s="17" t="s">
        <v>29</v>
      </c>
      <c r="F20" s="17">
        <v>1.0</v>
      </c>
      <c r="G20" s="19">
        <f>7253-725.3</f>
        <v>6527.7</v>
      </c>
      <c r="H20" s="19">
        <f t="shared" si="1"/>
        <v>6527.7</v>
      </c>
    </row>
    <row r="21" ht="15.75" customHeight="1">
      <c r="B21" s="17">
        <v>3.0</v>
      </c>
      <c r="C21" s="18"/>
      <c r="D21" s="18" t="s">
        <v>30</v>
      </c>
      <c r="E21" s="18">
        <v>10.0</v>
      </c>
      <c r="F21" s="17">
        <v>1.0</v>
      </c>
      <c r="G21" s="19">
        <v>5815.0</v>
      </c>
      <c r="H21" s="19">
        <f t="shared" si="1"/>
        <v>5815</v>
      </c>
    </row>
    <row r="22" ht="15.75" customHeight="1">
      <c r="B22" s="17">
        <v>4.0</v>
      </c>
      <c r="C22" s="18"/>
      <c r="D22" s="18" t="s">
        <v>31</v>
      </c>
      <c r="E22" s="18">
        <v>9.0</v>
      </c>
      <c r="F22" s="17">
        <v>1.0</v>
      </c>
      <c r="G22" s="19">
        <v>5527.0</v>
      </c>
      <c r="H22" s="19">
        <f t="shared" si="1"/>
        <v>5527</v>
      </c>
    </row>
    <row r="23" ht="48.75" customHeight="1">
      <c r="B23" s="17">
        <v>5.0</v>
      </c>
      <c r="C23" s="18" t="s">
        <v>32</v>
      </c>
      <c r="D23" s="18" t="s">
        <v>33</v>
      </c>
      <c r="E23" s="18">
        <v>11.0</v>
      </c>
      <c r="F23" s="17">
        <v>1.0</v>
      </c>
      <c r="G23" s="19">
        <v>6294.0</v>
      </c>
      <c r="H23" s="19">
        <f t="shared" si="1"/>
        <v>6294</v>
      </c>
    </row>
    <row r="24" ht="15.75" customHeight="1">
      <c r="B24" s="17">
        <v>6.0</v>
      </c>
      <c r="C24" s="18"/>
      <c r="D24" s="18" t="s">
        <v>30</v>
      </c>
      <c r="E24" s="18">
        <v>10.0</v>
      </c>
      <c r="F24" s="17">
        <v>1.0</v>
      </c>
      <c r="G24" s="19">
        <v>5815.0</v>
      </c>
      <c r="H24" s="19">
        <f t="shared" si="1"/>
        <v>5815</v>
      </c>
    </row>
    <row r="25" ht="15.75" customHeight="1">
      <c r="B25" s="17">
        <v>7.0</v>
      </c>
      <c r="C25" s="18"/>
      <c r="D25" s="18" t="s">
        <v>30</v>
      </c>
      <c r="E25" s="18">
        <v>10.0</v>
      </c>
      <c r="F25" s="17">
        <v>1.0</v>
      </c>
      <c r="G25" s="19">
        <v>5815.0</v>
      </c>
      <c r="H25" s="19">
        <f t="shared" si="1"/>
        <v>5815</v>
      </c>
    </row>
    <row r="26" ht="15.75" customHeight="1">
      <c r="B26" s="17">
        <v>8.0</v>
      </c>
      <c r="C26" s="18"/>
      <c r="D26" s="18" t="s">
        <v>31</v>
      </c>
      <c r="E26" s="18">
        <v>9.0</v>
      </c>
      <c r="F26" s="17">
        <v>1.0</v>
      </c>
      <c r="G26" s="19">
        <v>5527.0</v>
      </c>
      <c r="H26" s="19">
        <f t="shared" si="1"/>
        <v>5527</v>
      </c>
    </row>
    <row r="27" ht="63.0" customHeight="1">
      <c r="B27" s="17">
        <v>9.0</v>
      </c>
      <c r="C27" s="18" t="s">
        <v>34</v>
      </c>
      <c r="D27" s="18" t="s">
        <v>35</v>
      </c>
      <c r="E27" s="18">
        <v>11.0</v>
      </c>
      <c r="F27" s="17">
        <v>1.0</v>
      </c>
      <c r="G27" s="19">
        <v>6294.0</v>
      </c>
      <c r="H27" s="19">
        <f t="shared" si="1"/>
        <v>6294</v>
      </c>
    </row>
    <row r="28" ht="15.75" customHeight="1">
      <c r="B28" s="17">
        <v>10.0</v>
      </c>
      <c r="C28" s="18"/>
      <c r="D28" s="18" t="s">
        <v>36</v>
      </c>
      <c r="E28" s="18">
        <v>10.0</v>
      </c>
      <c r="F28" s="17">
        <v>1.0</v>
      </c>
      <c r="G28" s="19">
        <v>5815.0</v>
      </c>
      <c r="H28" s="19">
        <f t="shared" si="1"/>
        <v>5815</v>
      </c>
    </row>
    <row r="29" ht="47.25" customHeight="1">
      <c r="B29" s="17">
        <v>11.0</v>
      </c>
      <c r="C29" s="18" t="s">
        <v>37</v>
      </c>
      <c r="D29" s="18" t="s">
        <v>38</v>
      </c>
      <c r="E29" s="18">
        <v>11.0</v>
      </c>
      <c r="F29" s="17">
        <v>1.0</v>
      </c>
      <c r="G29" s="19">
        <v>6294.0</v>
      </c>
      <c r="H29" s="19">
        <f t="shared" si="1"/>
        <v>6294</v>
      </c>
    </row>
    <row r="30" ht="31.5" customHeight="1">
      <c r="B30" s="17">
        <v>12.0</v>
      </c>
      <c r="C30" s="18"/>
      <c r="D30" s="18" t="s">
        <v>39</v>
      </c>
      <c r="E30" s="18">
        <v>10.0</v>
      </c>
      <c r="F30" s="17">
        <v>1.0</v>
      </c>
      <c r="G30" s="19">
        <v>5815.0</v>
      </c>
      <c r="H30" s="19">
        <f t="shared" si="1"/>
        <v>5815</v>
      </c>
    </row>
    <row r="31" ht="15.75" customHeight="1">
      <c r="B31" s="17">
        <v>13.0</v>
      </c>
      <c r="C31" s="18"/>
      <c r="D31" s="18" t="s">
        <v>40</v>
      </c>
      <c r="E31" s="18">
        <v>9.0</v>
      </c>
      <c r="F31" s="17">
        <v>0.5</v>
      </c>
      <c r="G31" s="19">
        <v>5527.0</v>
      </c>
      <c r="H31" s="19">
        <f t="shared" si="1"/>
        <v>2763.5</v>
      </c>
    </row>
    <row r="32" ht="31.5" customHeight="1">
      <c r="B32" s="17">
        <v>14.0</v>
      </c>
      <c r="C32" s="18"/>
      <c r="D32" s="18" t="s">
        <v>41</v>
      </c>
      <c r="E32" s="20">
        <v>2.0</v>
      </c>
      <c r="F32" s="17">
        <v>1.0</v>
      </c>
      <c r="G32" s="19">
        <v>3483.0</v>
      </c>
      <c r="H32" s="19">
        <f t="shared" si="1"/>
        <v>3483</v>
      </c>
    </row>
    <row r="33" ht="15.75" customHeight="1">
      <c r="B33" s="17">
        <v>15.0</v>
      </c>
      <c r="C33" s="18"/>
      <c r="D33" s="18" t="s">
        <v>42</v>
      </c>
      <c r="E33" s="18">
        <v>2.0</v>
      </c>
      <c r="F33" s="17">
        <v>0.5</v>
      </c>
      <c r="G33" s="19">
        <v>3483.0</v>
      </c>
      <c r="H33" s="19">
        <f t="shared" si="1"/>
        <v>1741.5</v>
      </c>
    </row>
    <row r="34" ht="18.0" customHeight="1">
      <c r="B34" s="17"/>
      <c r="C34" s="21" t="s">
        <v>43</v>
      </c>
      <c r="D34" s="21"/>
      <c r="E34" s="21"/>
      <c r="F34" s="22">
        <f>SUM(F19:F33)</f>
        <v>14</v>
      </c>
      <c r="G34" s="22"/>
      <c r="H34" s="23">
        <f>SUM(H19:H33)</f>
        <v>80779.7</v>
      </c>
    </row>
    <row r="35" ht="24.0" customHeight="1">
      <c r="B35" s="24" t="s">
        <v>44</v>
      </c>
      <c r="C35" s="25"/>
      <c r="D35" s="25"/>
      <c r="E35" s="25"/>
      <c r="F35" s="25"/>
      <c r="G35" s="25"/>
      <c r="H35" s="25"/>
    </row>
    <row r="36" ht="15.75" customHeight="1">
      <c r="B36" s="17">
        <v>1.0</v>
      </c>
      <c r="C36" s="26" t="s">
        <v>45</v>
      </c>
      <c r="D36" s="26" t="s">
        <v>30</v>
      </c>
      <c r="E36" s="26">
        <v>10.0</v>
      </c>
      <c r="F36" s="13">
        <v>0.5</v>
      </c>
      <c r="G36" s="27">
        <v>5815.0</v>
      </c>
      <c r="H36" s="27">
        <f t="shared" ref="H36:H63" si="2">F36*G36</f>
        <v>2907.5</v>
      </c>
    </row>
    <row r="37" ht="15.75" customHeight="1">
      <c r="B37" s="17">
        <v>2.0</v>
      </c>
      <c r="C37" s="28" t="s">
        <v>46</v>
      </c>
      <c r="D37" s="26" t="s">
        <v>30</v>
      </c>
      <c r="E37" s="26">
        <v>10.0</v>
      </c>
      <c r="F37" s="13">
        <v>0.5</v>
      </c>
      <c r="G37" s="27">
        <v>5815.0</v>
      </c>
      <c r="H37" s="27">
        <f t="shared" si="2"/>
        <v>2907.5</v>
      </c>
    </row>
    <row r="38" ht="15.75" customHeight="1">
      <c r="B38" s="17">
        <v>3.0</v>
      </c>
      <c r="C38" s="26" t="s">
        <v>47</v>
      </c>
      <c r="D38" s="26" t="s">
        <v>48</v>
      </c>
      <c r="E38" s="26">
        <v>9.0</v>
      </c>
      <c r="F38" s="13">
        <v>0.5</v>
      </c>
      <c r="G38" s="27">
        <v>5527.0</v>
      </c>
      <c r="H38" s="27">
        <f t="shared" si="2"/>
        <v>2763.5</v>
      </c>
    </row>
    <row r="39" ht="15.75" customHeight="1">
      <c r="B39" s="17">
        <v>4.0</v>
      </c>
      <c r="C39" s="26" t="s">
        <v>49</v>
      </c>
      <c r="D39" s="26" t="s">
        <v>48</v>
      </c>
      <c r="E39" s="26">
        <v>9.0</v>
      </c>
      <c r="F39" s="13">
        <v>0.5</v>
      </c>
      <c r="G39" s="27">
        <v>5527.0</v>
      </c>
      <c r="H39" s="27">
        <f t="shared" si="2"/>
        <v>2763.5</v>
      </c>
    </row>
    <row r="40" ht="15.75" customHeight="1">
      <c r="B40" s="17">
        <v>5.0</v>
      </c>
      <c r="C40" s="27" t="s">
        <v>50</v>
      </c>
      <c r="D40" s="27" t="s">
        <v>48</v>
      </c>
      <c r="E40" s="29">
        <v>9.0</v>
      </c>
      <c r="F40" s="30">
        <v>0.5</v>
      </c>
      <c r="G40" s="31">
        <v>5527.0</v>
      </c>
      <c r="H40" s="31">
        <f t="shared" si="2"/>
        <v>2763.5</v>
      </c>
    </row>
    <row r="41" ht="15.75" customHeight="1">
      <c r="B41" s="17">
        <v>6.0</v>
      </c>
      <c r="C41" s="26" t="s">
        <v>51</v>
      </c>
      <c r="D41" s="26" t="s">
        <v>48</v>
      </c>
      <c r="E41" s="26">
        <v>9.0</v>
      </c>
      <c r="F41" s="13">
        <v>0.5</v>
      </c>
      <c r="G41" s="27">
        <v>5527.0</v>
      </c>
      <c r="H41" s="27">
        <f t="shared" si="2"/>
        <v>2763.5</v>
      </c>
    </row>
    <row r="42" ht="15.75" customHeight="1">
      <c r="B42" s="17">
        <v>7.0</v>
      </c>
      <c r="C42" s="26" t="s">
        <v>52</v>
      </c>
      <c r="D42" s="26" t="s">
        <v>48</v>
      </c>
      <c r="E42" s="26">
        <v>9.0</v>
      </c>
      <c r="F42" s="13">
        <v>0.5</v>
      </c>
      <c r="G42" s="27">
        <v>5527.0</v>
      </c>
      <c r="H42" s="27">
        <f t="shared" si="2"/>
        <v>2763.5</v>
      </c>
    </row>
    <row r="43" ht="15.75" customHeight="1">
      <c r="B43" s="17">
        <v>8.0</v>
      </c>
      <c r="C43" s="27" t="s">
        <v>53</v>
      </c>
      <c r="D43" s="27" t="s">
        <v>31</v>
      </c>
      <c r="E43" s="29">
        <v>9.0</v>
      </c>
      <c r="F43" s="30">
        <v>0.5</v>
      </c>
      <c r="G43" s="31">
        <v>5527.0</v>
      </c>
      <c r="H43" s="31">
        <f t="shared" si="2"/>
        <v>2763.5</v>
      </c>
    </row>
    <row r="44" ht="15.75" customHeight="1">
      <c r="B44" s="17">
        <v>9.0</v>
      </c>
      <c r="C44" s="26" t="s">
        <v>54</v>
      </c>
      <c r="D44" s="26" t="s">
        <v>48</v>
      </c>
      <c r="E44" s="26">
        <v>9.0</v>
      </c>
      <c r="F44" s="13">
        <v>0.5</v>
      </c>
      <c r="G44" s="27">
        <v>5527.0</v>
      </c>
      <c r="H44" s="27">
        <f t="shared" si="2"/>
        <v>2763.5</v>
      </c>
    </row>
    <row r="45" ht="15.75" customHeight="1">
      <c r="B45" s="17">
        <v>10.0</v>
      </c>
      <c r="C45" s="27" t="s">
        <v>55</v>
      </c>
      <c r="D45" s="27" t="s">
        <v>48</v>
      </c>
      <c r="E45" s="29">
        <v>9.0</v>
      </c>
      <c r="F45" s="30">
        <v>0.5</v>
      </c>
      <c r="G45" s="31">
        <v>5527.0</v>
      </c>
      <c r="H45" s="31">
        <f t="shared" si="2"/>
        <v>2763.5</v>
      </c>
    </row>
    <row r="46" ht="15.75" customHeight="1">
      <c r="B46" s="17">
        <v>11.0</v>
      </c>
      <c r="C46" s="26" t="s">
        <v>56</v>
      </c>
      <c r="D46" s="26" t="s">
        <v>48</v>
      </c>
      <c r="E46" s="26">
        <v>9.0</v>
      </c>
      <c r="F46" s="13">
        <v>0.5</v>
      </c>
      <c r="G46" s="27">
        <v>5527.0</v>
      </c>
      <c r="H46" s="27">
        <f t="shared" si="2"/>
        <v>2763.5</v>
      </c>
    </row>
    <row r="47" ht="15.75" customHeight="1">
      <c r="B47" s="17">
        <v>12.0</v>
      </c>
      <c r="C47" s="27" t="s">
        <v>57</v>
      </c>
      <c r="D47" s="27" t="s">
        <v>30</v>
      </c>
      <c r="E47" s="29">
        <v>10.0</v>
      </c>
      <c r="F47" s="30">
        <v>0.5</v>
      </c>
      <c r="G47" s="31">
        <v>5815.0</v>
      </c>
      <c r="H47" s="31">
        <f t="shared" si="2"/>
        <v>2907.5</v>
      </c>
    </row>
    <row r="48" ht="15.75" customHeight="1">
      <c r="B48" s="17">
        <v>13.0</v>
      </c>
      <c r="C48" s="27" t="s">
        <v>58</v>
      </c>
      <c r="D48" s="27" t="s">
        <v>48</v>
      </c>
      <c r="E48" s="29">
        <v>9.0</v>
      </c>
      <c r="F48" s="13">
        <v>0.5</v>
      </c>
      <c r="G48" s="31">
        <v>5527.0</v>
      </c>
      <c r="H48" s="31">
        <f t="shared" si="2"/>
        <v>2763.5</v>
      </c>
    </row>
    <row r="49" ht="15.75" customHeight="1">
      <c r="B49" s="17">
        <v>14.0</v>
      </c>
      <c r="C49" s="26" t="s">
        <v>59</v>
      </c>
      <c r="D49" s="26" t="s">
        <v>31</v>
      </c>
      <c r="E49" s="26">
        <v>9.0</v>
      </c>
      <c r="F49" s="13">
        <v>0.5</v>
      </c>
      <c r="G49" s="27">
        <v>5527.0</v>
      </c>
      <c r="H49" s="27">
        <f t="shared" si="2"/>
        <v>2763.5</v>
      </c>
    </row>
    <row r="50" ht="15.75" customHeight="1">
      <c r="B50" s="17">
        <v>15.0</v>
      </c>
      <c r="C50" s="26" t="s">
        <v>60</v>
      </c>
      <c r="D50" s="26" t="s">
        <v>31</v>
      </c>
      <c r="E50" s="26">
        <v>9.0</v>
      </c>
      <c r="F50" s="13">
        <v>0.75</v>
      </c>
      <c r="G50" s="27">
        <v>5527.0</v>
      </c>
      <c r="H50" s="27">
        <f t="shared" si="2"/>
        <v>4145.25</v>
      </c>
    </row>
    <row r="51" ht="15.75" customHeight="1">
      <c r="B51" s="17">
        <v>16.0</v>
      </c>
      <c r="C51" s="26" t="s">
        <v>61</v>
      </c>
      <c r="D51" s="26" t="s">
        <v>31</v>
      </c>
      <c r="E51" s="26">
        <v>9.0</v>
      </c>
      <c r="F51" s="13">
        <v>0.5</v>
      </c>
      <c r="G51" s="27">
        <v>5527.0</v>
      </c>
      <c r="H51" s="27">
        <f t="shared" si="2"/>
        <v>2763.5</v>
      </c>
    </row>
    <row r="52" ht="15.75" customHeight="1">
      <c r="B52" s="17">
        <v>17.0</v>
      </c>
      <c r="C52" s="27" t="s">
        <v>62</v>
      </c>
      <c r="D52" s="26" t="s">
        <v>63</v>
      </c>
      <c r="E52" s="29">
        <v>10.0</v>
      </c>
      <c r="F52" s="13">
        <v>0.75</v>
      </c>
      <c r="G52" s="31">
        <v>5815.0</v>
      </c>
      <c r="H52" s="31">
        <f t="shared" si="2"/>
        <v>4361.25</v>
      </c>
    </row>
    <row r="53" ht="15.75" customHeight="1">
      <c r="B53" s="17">
        <v>18.0</v>
      </c>
      <c r="C53" s="26" t="s">
        <v>64</v>
      </c>
      <c r="D53" s="26" t="s">
        <v>30</v>
      </c>
      <c r="E53" s="26">
        <v>10.0</v>
      </c>
      <c r="F53" s="13">
        <v>0.75</v>
      </c>
      <c r="G53" s="27">
        <v>5815.0</v>
      </c>
      <c r="H53" s="27">
        <f t="shared" si="2"/>
        <v>4361.25</v>
      </c>
    </row>
    <row r="54" ht="15.75" customHeight="1">
      <c r="B54" s="17">
        <v>19.0</v>
      </c>
      <c r="C54" s="26" t="s">
        <v>65</v>
      </c>
      <c r="D54" s="26" t="s">
        <v>48</v>
      </c>
      <c r="E54" s="26">
        <v>9.0</v>
      </c>
      <c r="F54" s="13">
        <v>0.5</v>
      </c>
      <c r="G54" s="27">
        <v>5527.0</v>
      </c>
      <c r="H54" s="27">
        <f t="shared" si="2"/>
        <v>2763.5</v>
      </c>
    </row>
    <row r="55" ht="15.75" customHeight="1">
      <c r="B55" s="17">
        <v>20.0</v>
      </c>
      <c r="C55" s="27" t="s">
        <v>66</v>
      </c>
      <c r="D55" s="26" t="s">
        <v>63</v>
      </c>
      <c r="E55" s="29">
        <v>10.0</v>
      </c>
      <c r="F55" s="30">
        <v>0.75</v>
      </c>
      <c r="G55" s="31">
        <v>5815.0</v>
      </c>
      <c r="H55" s="31">
        <f t="shared" si="2"/>
        <v>4361.25</v>
      </c>
    </row>
    <row r="56" ht="15.75" customHeight="1">
      <c r="B56" s="17">
        <v>21.0</v>
      </c>
      <c r="C56" s="27" t="s">
        <v>67</v>
      </c>
      <c r="D56" s="27" t="s">
        <v>48</v>
      </c>
      <c r="E56" s="29">
        <v>9.0</v>
      </c>
      <c r="F56" s="30">
        <v>0.25</v>
      </c>
      <c r="G56" s="31">
        <v>5527.0</v>
      </c>
      <c r="H56" s="31">
        <f t="shared" si="2"/>
        <v>1381.75</v>
      </c>
    </row>
    <row r="57" ht="15.75" customHeight="1">
      <c r="B57" s="17">
        <v>22.0</v>
      </c>
      <c r="C57" s="27" t="s">
        <v>68</v>
      </c>
      <c r="D57" s="27" t="s">
        <v>48</v>
      </c>
      <c r="E57" s="29">
        <v>9.0</v>
      </c>
      <c r="F57" s="30">
        <v>0.5</v>
      </c>
      <c r="G57" s="31">
        <v>5527.0</v>
      </c>
      <c r="H57" s="31">
        <f t="shared" si="2"/>
        <v>2763.5</v>
      </c>
    </row>
    <row r="58" ht="15.75" customHeight="1">
      <c r="B58" s="17">
        <v>23.0</v>
      </c>
      <c r="C58" s="26" t="s">
        <v>69</v>
      </c>
      <c r="D58" s="26" t="s">
        <v>63</v>
      </c>
      <c r="E58" s="26">
        <v>10.0</v>
      </c>
      <c r="F58" s="13">
        <v>0.5</v>
      </c>
      <c r="G58" s="27">
        <v>5815.0</v>
      </c>
      <c r="H58" s="27">
        <f t="shared" si="2"/>
        <v>2907.5</v>
      </c>
    </row>
    <row r="59" ht="15.75" customHeight="1">
      <c r="B59" s="17">
        <v>24.0</v>
      </c>
      <c r="C59" s="27" t="s">
        <v>70</v>
      </c>
      <c r="D59" s="27" t="s">
        <v>30</v>
      </c>
      <c r="E59" s="29">
        <v>10.0</v>
      </c>
      <c r="F59" s="30">
        <v>0.5</v>
      </c>
      <c r="G59" s="31">
        <v>5815.0</v>
      </c>
      <c r="H59" s="31">
        <f t="shared" si="2"/>
        <v>2907.5</v>
      </c>
    </row>
    <row r="60" ht="15.75" customHeight="1">
      <c r="B60" s="17">
        <v>25.0</v>
      </c>
      <c r="C60" s="26" t="s">
        <v>71</v>
      </c>
      <c r="D60" s="26" t="s">
        <v>72</v>
      </c>
      <c r="E60" s="26">
        <v>12.0</v>
      </c>
      <c r="F60" s="13">
        <v>1.0</v>
      </c>
      <c r="G60" s="27">
        <v>6773.0</v>
      </c>
      <c r="H60" s="27">
        <f t="shared" si="2"/>
        <v>6773</v>
      </c>
    </row>
    <row r="61" ht="15.75" customHeight="1">
      <c r="B61" s="17">
        <v>26.0</v>
      </c>
      <c r="C61" s="26" t="s">
        <v>73</v>
      </c>
      <c r="D61" s="26" t="s">
        <v>30</v>
      </c>
      <c r="E61" s="26">
        <v>10.0</v>
      </c>
      <c r="F61" s="13">
        <v>0.5</v>
      </c>
      <c r="G61" s="27">
        <v>5815.0</v>
      </c>
      <c r="H61" s="27">
        <f t="shared" si="2"/>
        <v>2907.5</v>
      </c>
    </row>
    <row r="62" ht="15.0" customHeight="1">
      <c r="B62" s="17">
        <v>27.0</v>
      </c>
      <c r="C62" s="26" t="s">
        <v>74</v>
      </c>
      <c r="D62" s="28" t="s">
        <v>48</v>
      </c>
      <c r="E62" s="26">
        <v>9.0</v>
      </c>
      <c r="F62" s="13">
        <v>0.5</v>
      </c>
      <c r="G62" s="27">
        <v>5527.0</v>
      </c>
      <c r="H62" s="27">
        <f t="shared" si="2"/>
        <v>2763.5</v>
      </c>
    </row>
    <row r="63" ht="15.75" customHeight="1">
      <c r="B63" s="17">
        <v>28.0</v>
      </c>
      <c r="C63" s="26" t="s">
        <v>75</v>
      </c>
      <c r="D63" s="26" t="s">
        <v>48</v>
      </c>
      <c r="E63" s="26">
        <v>9.0</v>
      </c>
      <c r="F63" s="13">
        <v>0.5</v>
      </c>
      <c r="G63" s="27">
        <v>5527.0</v>
      </c>
      <c r="H63" s="27">
        <f t="shared" si="2"/>
        <v>2763.5</v>
      </c>
    </row>
    <row r="64" ht="18.0" customHeight="1">
      <c r="B64" s="17"/>
      <c r="C64" s="32" t="s">
        <v>43</v>
      </c>
      <c r="D64" s="32"/>
      <c r="E64" s="32"/>
      <c r="F64" s="33">
        <f>SUM(F36:F63)</f>
        <v>15.25</v>
      </c>
      <c r="G64" s="34"/>
      <c r="H64" s="33">
        <f>SUM(H36:H63)</f>
        <v>87044.75</v>
      </c>
    </row>
    <row r="65" ht="15.75" customHeight="1">
      <c r="B65" s="35" t="s">
        <v>76</v>
      </c>
      <c r="C65" s="35"/>
      <c r="D65" s="35"/>
      <c r="E65" s="35"/>
      <c r="F65" s="35"/>
      <c r="G65" s="35"/>
      <c r="H65" s="35"/>
    </row>
    <row r="66" ht="15.75" customHeight="1">
      <c r="B66" s="36" t="s">
        <v>77</v>
      </c>
      <c r="C66" s="36"/>
      <c r="D66" s="36"/>
      <c r="E66" s="36"/>
      <c r="F66" s="37">
        <f>F34+F64</f>
        <v>29.25</v>
      </c>
      <c r="G66" s="38"/>
      <c r="H66" s="37">
        <f>H34+H64</f>
        <v>167824.45</v>
      </c>
    </row>
    <row r="67" ht="15.75" customHeight="1">
      <c r="G67" s="39"/>
      <c r="H67" s="39"/>
    </row>
    <row r="68" ht="27.75" customHeight="1">
      <c r="G68" s="39"/>
      <c r="H68" s="39"/>
    </row>
    <row r="69" ht="17.25" customHeight="1">
      <c r="B69" s="40" t="s">
        <v>78</v>
      </c>
      <c r="G69" s="39"/>
      <c r="H69" s="39"/>
    </row>
    <row r="70" ht="17.25" customHeight="1">
      <c r="B70" s="40" t="s">
        <v>79</v>
      </c>
      <c r="F70" s="40" t="s">
        <v>80</v>
      </c>
      <c r="G70" s="39"/>
      <c r="H70" s="39"/>
    </row>
    <row r="71" ht="35.25" customHeight="1">
      <c r="B71" s="40"/>
      <c r="G71" s="39"/>
      <c r="H71" s="39"/>
    </row>
    <row r="72" ht="19.5" customHeight="1">
      <c r="B72" s="40"/>
      <c r="G72" s="39"/>
      <c r="H72" s="39"/>
    </row>
    <row r="73" ht="17.25" hidden="1" customHeight="1">
      <c r="B73" s="40" t="s">
        <v>81</v>
      </c>
      <c r="G73" s="39"/>
      <c r="H73" s="39"/>
    </row>
    <row r="74" ht="15.75" hidden="1" customHeight="1">
      <c r="B74" s="40" t="s">
        <v>82</v>
      </c>
      <c r="F74" s="40" t="s">
        <v>83</v>
      </c>
      <c r="G74" s="39"/>
      <c r="H74" s="39"/>
    </row>
    <row r="75" ht="102.0" customHeight="1">
      <c r="B75" s="40"/>
      <c r="D75" s="41" t="s">
        <v>84</v>
      </c>
      <c r="G75" s="39"/>
      <c r="H75" s="39"/>
    </row>
    <row r="76" ht="39.75" customHeight="1">
      <c r="B76" s="40"/>
      <c r="G76" s="39"/>
      <c r="H76" s="39"/>
    </row>
    <row r="77" ht="15.75" customHeight="1">
      <c r="G77" s="39"/>
      <c r="H77" s="39"/>
    </row>
    <row r="78" ht="15.75" customHeight="1">
      <c r="G78" s="39"/>
      <c r="H78" s="39"/>
    </row>
    <row r="79" ht="15.75" customHeight="1">
      <c r="G79" s="39"/>
      <c r="H79" s="39"/>
    </row>
    <row r="80" ht="15.75" customHeight="1">
      <c r="G80" s="39"/>
      <c r="H80" s="39"/>
    </row>
    <row r="81" ht="15.75" customHeight="1">
      <c r="G81" s="39"/>
      <c r="H81" s="39"/>
    </row>
    <row r="82" ht="15.75" customHeight="1">
      <c r="G82" s="39"/>
      <c r="H82" s="39"/>
    </row>
    <row r="83" ht="15.75" customHeight="1">
      <c r="G83" s="39"/>
      <c r="H83" s="39"/>
    </row>
    <row r="84" ht="15.75" customHeight="1">
      <c r="G84" s="39"/>
      <c r="H84" s="39"/>
    </row>
    <row r="85" ht="15.75" customHeight="1">
      <c r="G85" s="39"/>
      <c r="H85" s="39"/>
    </row>
    <row r="86" ht="15.75" customHeight="1">
      <c r="G86" s="39"/>
      <c r="H86" s="39"/>
    </row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9">
    <mergeCell ref="B3:D3"/>
    <mergeCell ref="B69:D69"/>
    <mergeCell ref="B70:D70"/>
    <mergeCell ref="F3:H3"/>
    <mergeCell ref="B13:H13"/>
    <mergeCell ref="B14:H14"/>
    <mergeCell ref="B17:H17"/>
    <mergeCell ref="B18:H18"/>
    <mergeCell ref="B35:H35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0.14"/>
    <col customWidth="1" min="2" max="2" width="4.29"/>
    <col customWidth="1" min="3" max="3" width="15.43"/>
    <col customWidth="1" min="4" max="4" width="31.14"/>
    <col customWidth="1" min="5" max="5" width="7.86"/>
    <col customWidth="1" min="6" max="6" width="9.86"/>
    <col customWidth="1" min="7" max="7" width="11.71"/>
    <col customWidth="1" min="8" max="8" width="18.71"/>
    <col customWidth="1" min="9" max="9" width="8.0"/>
    <col customWidth="1" min="10" max="12" width="9.14"/>
    <col customWidth="1" min="13" max="26" width="8.0"/>
  </cols>
  <sheetData>
    <row r="2">
      <c r="H2" s="1" t="s">
        <v>85</v>
      </c>
    </row>
    <row r="3" ht="15.75" customHeight="1">
      <c r="F3" s="6" t="s">
        <v>86</v>
      </c>
    </row>
    <row r="4">
      <c r="F4" s="42"/>
      <c r="I4" s="43"/>
    </row>
    <row r="5" ht="15.75" customHeight="1">
      <c r="B5" s="2" t="s">
        <v>1</v>
      </c>
      <c r="E5" s="3"/>
      <c r="F5" s="4" t="s">
        <v>2</v>
      </c>
    </row>
    <row r="6" ht="19.5" customHeight="1">
      <c r="A6" s="5"/>
      <c r="B6" s="6" t="s">
        <v>3</v>
      </c>
      <c r="C6" s="6"/>
      <c r="D6" s="6"/>
      <c r="E6" s="6"/>
      <c r="F6" s="6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9.5" customHeight="1">
      <c r="A7" s="5"/>
      <c r="B7" s="6" t="s">
        <v>87</v>
      </c>
      <c r="C7" s="6"/>
      <c r="D7" s="6"/>
      <c r="E7" s="6"/>
      <c r="F7" s="6" t="s">
        <v>6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9.5" customHeight="1">
      <c r="A8" s="5"/>
      <c r="B8" s="6" t="s">
        <v>88</v>
      </c>
      <c r="C8" s="6"/>
      <c r="D8" s="6"/>
      <c r="E8" s="6"/>
      <c r="F8" s="6" t="s">
        <v>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9.5" customHeight="1">
      <c r="A9" s="5"/>
      <c r="B9" s="6" t="s">
        <v>9</v>
      </c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9.5" customHeight="1">
      <c r="A10" s="5"/>
      <c r="B10" s="6" t="s">
        <v>89</v>
      </c>
      <c r="C10" s="6"/>
      <c r="D10" s="6"/>
      <c r="E10" s="6"/>
      <c r="F10" s="7"/>
      <c r="G10" s="8"/>
      <c r="H10" s="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9.5" customHeight="1">
      <c r="A11" s="5"/>
      <c r="B11" s="6" t="s">
        <v>90</v>
      </c>
      <c r="C11" s="6"/>
      <c r="D11" s="6"/>
      <c r="E11" s="6"/>
      <c r="F11" s="6" t="s">
        <v>12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A12" s="5"/>
      <c r="B12" s="6" t="s">
        <v>13</v>
      </c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1.0" customHeight="1">
      <c r="A13" s="5"/>
      <c r="B13" s="6" t="s">
        <v>14</v>
      </c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4.25" customHeight="1">
      <c r="B14" s="9"/>
      <c r="C14" s="10"/>
      <c r="D14" s="44"/>
      <c r="E14" s="1"/>
      <c r="F14" s="1"/>
      <c r="G14" s="1"/>
      <c r="H14" s="1"/>
      <c r="I14" s="45"/>
    </row>
    <row r="15" ht="18.75" customHeight="1">
      <c r="B15" s="40"/>
    </row>
    <row r="16" ht="24.0" customHeight="1">
      <c r="B16" s="12" t="s">
        <v>91</v>
      </c>
    </row>
    <row r="17" ht="24.0" customHeight="1">
      <c r="B17" s="12" t="s">
        <v>92</v>
      </c>
    </row>
    <row r="18" ht="9.75" customHeight="1"/>
    <row r="19" ht="48.0" customHeight="1">
      <c r="B19" s="13" t="s">
        <v>17</v>
      </c>
      <c r="C19" s="13" t="s">
        <v>18</v>
      </c>
      <c r="D19" s="13" t="s">
        <v>19</v>
      </c>
      <c r="E19" s="13" t="s">
        <v>20</v>
      </c>
      <c r="F19" s="13" t="s">
        <v>21</v>
      </c>
      <c r="G19" s="13" t="s">
        <v>22</v>
      </c>
      <c r="H19" s="13" t="s">
        <v>23</v>
      </c>
    </row>
    <row r="20" ht="24.75" customHeight="1">
      <c r="B20" s="46" t="s">
        <v>93</v>
      </c>
      <c r="C20" s="25"/>
      <c r="D20" s="25"/>
      <c r="E20" s="25"/>
      <c r="F20" s="25"/>
      <c r="G20" s="25"/>
      <c r="H20" s="25"/>
    </row>
    <row r="21" ht="18.0" customHeight="1">
      <c r="B21" s="17">
        <v>1.0</v>
      </c>
      <c r="C21" s="47" t="s">
        <v>94</v>
      </c>
      <c r="D21" s="47" t="s">
        <v>95</v>
      </c>
      <c r="E21" s="18">
        <v>16.0</v>
      </c>
      <c r="F21" s="17">
        <v>1.0</v>
      </c>
      <c r="G21" s="19">
        <v>8914.0</v>
      </c>
      <c r="H21" s="19">
        <f t="shared" ref="H21:H45" si="1">F21*G21</f>
        <v>8914</v>
      </c>
    </row>
    <row r="22" ht="18.0" customHeight="1">
      <c r="B22" s="17">
        <v>2.0</v>
      </c>
      <c r="C22" s="47"/>
      <c r="D22" s="35" t="s">
        <v>96</v>
      </c>
      <c r="E22" s="18">
        <v>12.0</v>
      </c>
      <c r="F22" s="17">
        <v>1.0</v>
      </c>
      <c r="G22" s="19">
        <v>6773.0</v>
      </c>
      <c r="H22" s="19">
        <f t="shared" si="1"/>
        <v>6773</v>
      </c>
    </row>
    <row r="23" ht="31.5" customHeight="1">
      <c r="B23" s="17">
        <v>3.0</v>
      </c>
      <c r="C23" s="47"/>
      <c r="D23" s="47" t="s">
        <v>97</v>
      </c>
      <c r="E23" s="18">
        <v>13.0</v>
      </c>
      <c r="F23" s="17">
        <v>1.0</v>
      </c>
      <c r="G23" s="19">
        <v>7253.0</v>
      </c>
      <c r="H23" s="19">
        <f t="shared" si="1"/>
        <v>7253</v>
      </c>
    </row>
    <row r="24" ht="63.0" customHeight="1">
      <c r="B24" s="17">
        <v>4.0</v>
      </c>
      <c r="C24" s="47"/>
      <c r="D24" s="47" t="s">
        <v>98</v>
      </c>
      <c r="E24" s="18">
        <v>11.0</v>
      </c>
      <c r="F24" s="17">
        <v>0.5</v>
      </c>
      <c r="G24" s="19">
        <v>6294.0</v>
      </c>
      <c r="H24" s="19">
        <f t="shared" si="1"/>
        <v>3147</v>
      </c>
    </row>
    <row r="25" ht="31.5" customHeight="1">
      <c r="B25" s="17">
        <v>5.0</v>
      </c>
      <c r="C25" s="47"/>
      <c r="D25" s="47" t="s">
        <v>99</v>
      </c>
      <c r="E25" s="18">
        <v>10.0</v>
      </c>
      <c r="F25" s="17">
        <v>1.0</v>
      </c>
      <c r="G25" s="19">
        <v>5815.0</v>
      </c>
      <c r="H25" s="19">
        <f t="shared" si="1"/>
        <v>5815</v>
      </c>
    </row>
    <row r="26" ht="18.0" customHeight="1">
      <c r="B26" s="17">
        <v>6.0</v>
      </c>
      <c r="C26" s="47"/>
      <c r="D26" s="47" t="s">
        <v>100</v>
      </c>
      <c r="E26" s="18">
        <v>10.0</v>
      </c>
      <c r="F26" s="17">
        <v>0.5</v>
      </c>
      <c r="G26" s="19">
        <v>5815.0</v>
      </c>
      <c r="H26" s="19">
        <f t="shared" si="1"/>
        <v>2907.5</v>
      </c>
    </row>
    <row r="27" ht="47.25" customHeight="1">
      <c r="B27" s="17">
        <v>7.0</v>
      </c>
      <c r="C27" s="47"/>
      <c r="D27" s="47" t="s">
        <v>101</v>
      </c>
      <c r="E27" s="18">
        <v>10.0</v>
      </c>
      <c r="F27" s="17">
        <v>0.5</v>
      </c>
      <c r="G27" s="19">
        <v>5815.0</v>
      </c>
      <c r="H27" s="19">
        <f t="shared" si="1"/>
        <v>2907.5</v>
      </c>
    </row>
    <row r="28" ht="61.5" customHeight="1">
      <c r="B28" s="17">
        <v>8.0</v>
      </c>
      <c r="C28" s="47"/>
      <c r="D28" s="47" t="s">
        <v>102</v>
      </c>
      <c r="E28" s="18">
        <v>10.0</v>
      </c>
      <c r="F28" s="17">
        <v>1.0</v>
      </c>
      <c r="G28" s="19">
        <v>5815.0</v>
      </c>
      <c r="H28" s="19">
        <f t="shared" si="1"/>
        <v>5815</v>
      </c>
    </row>
    <row r="29" ht="48.75" customHeight="1">
      <c r="B29" s="17">
        <v>9.0</v>
      </c>
      <c r="C29" s="47"/>
      <c r="D29" s="48" t="s">
        <v>103</v>
      </c>
      <c r="E29" s="20">
        <v>10.0</v>
      </c>
      <c r="F29" s="17">
        <v>1.0</v>
      </c>
      <c r="G29" s="19">
        <v>5815.0</v>
      </c>
      <c r="H29" s="19">
        <f t="shared" si="1"/>
        <v>5815</v>
      </c>
    </row>
    <row r="30" ht="48.75" customHeight="1">
      <c r="B30" s="17">
        <v>10.0</v>
      </c>
      <c r="C30" s="47"/>
      <c r="D30" s="48" t="s">
        <v>104</v>
      </c>
      <c r="E30" s="20">
        <v>10.0</v>
      </c>
      <c r="F30" s="17">
        <v>1.0</v>
      </c>
      <c r="G30" s="19">
        <v>5815.0</v>
      </c>
      <c r="H30" s="19">
        <f t="shared" si="1"/>
        <v>5815</v>
      </c>
    </row>
    <row r="31" ht="32.25" customHeight="1">
      <c r="B31" s="17">
        <v>11.0</v>
      </c>
      <c r="C31" s="47"/>
      <c r="D31" s="47" t="s">
        <v>105</v>
      </c>
      <c r="E31" s="18">
        <v>10.0</v>
      </c>
      <c r="F31" s="17">
        <v>1.0</v>
      </c>
      <c r="G31" s="19">
        <v>5815.0</v>
      </c>
      <c r="H31" s="19">
        <f t="shared" si="1"/>
        <v>5815</v>
      </c>
    </row>
    <row r="32" ht="18.0" customHeight="1">
      <c r="B32" s="17">
        <v>12.0</v>
      </c>
      <c r="C32" s="47"/>
      <c r="D32" s="47" t="s">
        <v>106</v>
      </c>
      <c r="E32" s="18">
        <v>10.0</v>
      </c>
      <c r="F32" s="17">
        <v>1.0</v>
      </c>
      <c r="G32" s="19">
        <v>5815.0</v>
      </c>
      <c r="H32" s="19">
        <f t="shared" si="1"/>
        <v>5815</v>
      </c>
    </row>
    <row r="33" ht="18.0" customHeight="1">
      <c r="B33" s="17">
        <v>13.0</v>
      </c>
      <c r="C33" s="47"/>
      <c r="D33" s="47" t="s">
        <v>107</v>
      </c>
      <c r="E33" s="18">
        <v>10.0</v>
      </c>
      <c r="F33" s="17">
        <v>1.0</v>
      </c>
      <c r="G33" s="19">
        <v>5815.0</v>
      </c>
      <c r="H33" s="19">
        <f t="shared" si="1"/>
        <v>5815</v>
      </c>
    </row>
    <row r="34" ht="31.5" customHeight="1">
      <c r="B34" s="17">
        <v>14.0</v>
      </c>
      <c r="C34" s="47"/>
      <c r="D34" s="47" t="s">
        <v>108</v>
      </c>
      <c r="E34" s="18">
        <v>8.0</v>
      </c>
      <c r="F34" s="17">
        <v>0.5</v>
      </c>
      <c r="G34" s="19">
        <v>5240.0</v>
      </c>
      <c r="H34" s="19">
        <f t="shared" si="1"/>
        <v>2620</v>
      </c>
    </row>
    <row r="35" ht="47.25" customHeight="1">
      <c r="B35" s="17">
        <v>15.0</v>
      </c>
      <c r="C35" s="47"/>
      <c r="D35" s="47" t="s">
        <v>109</v>
      </c>
      <c r="E35" s="18">
        <v>8.0</v>
      </c>
      <c r="F35" s="17">
        <v>1.0</v>
      </c>
      <c r="G35" s="19">
        <v>5240.0</v>
      </c>
      <c r="H35" s="19">
        <f t="shared" si="1"/>
        <v>5240</v>
      </c>
    </row>
    <row r="36" ht="18.0" customHeight="1">
      <c r="B36" s="17">
        <v>16.0</v>
      </c>
      <c r="C36" s="47"/>
      <c r="D36" s="47" t="s">
        <v>40</v>
      </c>
      <c r="E36" s="18">
        <v>9.0</v>
      </c>
      <c r="F36" s="17">
        <v>0.5</v>
      </c>
      <c r="G36" s="19">
        <v>5527.0</v>
      </c>
      <c r="H36" s="19">
        <f t="shared" si="1"/>
        <v>2763.5</v>
      </c>
    </row>
    <row r="37" ht="18.0" customHeight="1">
      <c r="B37" s="17">
        <v>17.0</v>
      </c>
      <c r="C37" s="47"/>
      <c r="D37" s="47" t="s">
        <v>110</v>
      </c>
      <c r="E37" s="18">
        <v>5.0</v>
      </c>
      <c r="F37" s="17">
        <v>1.0</v>
      </c>
      <c r="G37" s="19">
        <v>4345.0</v>
      </c>
      <c r="H37" s="19">
        <f t="shared" si="1"/>
        <v>4345</v>
      </c>
    </row>
    <row r="38" ht="18.0" customHeight="1">
      <c r="B38" s="17">
        <v>18.0</v>
      </c>
      <c r="C38" s="47"/>
      <c r="D38" s="47" t="s">
        <v>111</v>
      </c>
      <c r="E38" s="18">
        <v>2.0</v>
      </c>
      <c r="F38" s="17">
        <v>1.0</v>
      </c>
      <c r="G38" s="19">
        <v>3483.0</v>
      </c>
      <c r="H38" s="19">
        <f t="shared" si="1"/>
        <v>3483</v>
      </c>
    </row>
    <row r="39" ht="30.75" customHeight="1">
      <c r="B39" s="17">
        <v>19.0</v>
      </c>
      <c r="C39" s="47"/>
      <c r="D39" s="47" t="s">
        <v>41</v>
      </c>
      <c r="E39" s="18">
        <v>2.0</v>
      </c>
      <c r="F39" s="17">
        <v>1.0</v>
      </c>
      <c r="G39" s="19">
        <v>3483.0</v>
      </c>
      <c r="H39" s="19">
        <f t="shared" si="1"/>
        <v>3483</v>
      </c>
    </row>
    <row r="40" ht="30.75" customHeight="1">
      <c r="B40" s="17">
        <v>20.0</v>
      </c>
      <c r="C40" s="47"/>
      <c r="D40" s="47" t="s">
        <v>41</v>
      </c>
      <c r="E40" s="18">
        <v>2.0</v>
      </c>
      <c r="F40" s="17">
        <v>1.0</v>
      </c>
      <c r="G40" s="19">
        <v>3483.0</v>
      </c>
      <c r="H40" s="19">
        <f t="shared" si="1"/>
        <v>3483</v>
      </c>
    </row>
    <row r="41" ht="18.0" customHeight="1">
      <c r="B41" s="17">
        <v>21.0</v>
      </c>
      <c r="C41" s="47"/>
      <c r="D41" s="47" t="s">
        <v>112</v>
      </c>
      <c r="E41" s="18">
        <v>2.0</v>
      </c>
      <c r="F41" s="17">
        <v>1.0</v>
      </c>
      <c r="G41" s="19">
        <v>3483.0</v>
      </c>
      <c r="H41" s="19">
        <f t="shared" si="1"/>
        <v>3483</v>
      </c>
    </row>
    <row r="42" ht="18.0" customHeight="1">
      <c r="B42" s="17">
        <v>22.0</v>
      </c>
      <c r="C42" s="47"/>
      <c r="D42" s="47" t="s">
        <v>112</v>
      </c>
      <c r="E42" s="18">
        <v>2.0</v>
      </c>
      <c r="F42" s="17">
        <v>1.0</v>
      </c>
      <c r="G42" s="19">
        <v>3483.0</v>
      </c>
      <c r="H42" s="19">
        <f t="shared" si="1"/>
        <v>3483</v>
      </c>
    </row>
    <row r="43" ht="18.0" customHeight="1">
      <c r="B43" s="17">
        <v>23.0</v>
      </c>
      <c r="C43" s="47"/>
      <c r="D43" s="47" t="s">
        <v>112</v>
      </c>
      <c r="E43" s="18">
        <v>2.0</v>
      </c>
      <c r="F43" s="17">
        <v>1.0</v>
      </c>
      <c r="G43" s="19">
        <v>3483.0</v>
      </c>
      <c r="H43" s="19">
        <f t="shared" si="1"/>
        <v>3483</v>
      </c>
    </row>
    <row r="44" ht="18.0" customHeight="1">
      <c r="B44" s="17">
        <v>24.0</v>
      </c>
      <c r="C44" s="47"/>
      <c r="D44" s="47" t="s">
        <v>113</v>
      </c>
      <c r="E44" s="18">
        <v>2.0</v>
      </c>
      <c r="F44" s="17">
        <v>1.0</v>
      </c>
      <c r="G44" s="19">
        <v>3483.0</v>
      </c>
      <c r="H44" s="19">
        <f t="shared" si="1"/>
        <v>3483</v>
      </c>
    </row>
    <row r="45" ht="18.0" customHeight="1">
      <c r="B45" s="17">
        <v>25.0</v>
      </c>
      <c r="C45" s="47"/>
      <c r="D45" s="47" t="s">
        <v>114</v>
      </c>
      <c r="E45" s="18">
        <v>2.0</v>
      </c>
      <c r="F45" s="17">
        <v>0.5</v>
      </c>
      <c r="G45" s="19">
        <v>3483.0</v>
      </c>
      <c r="H45" s="19">
        <f t="shared" si="1"/>
        <v>1741.5</v>
      </c>
    </row>
    <row r="46" ht="18.0" customHeight="1">
      <c r="B46" s="13"/>
      <c r="C46" s="49" t="s">
        <v>43</v>
      </c>
      <c r="D46" s="49"/>
      <c r="E46" s="49"/>
      <c r="F46" s="50">
        <f>SUM(F21:F45)</f>
        <v>22</v>
      </c>
      <c r="G46" s="50"/>
      <c r="H46" s="50">
        <f>SUM(H21:H45)</f>
        <v>113698</v>
      </c>
    </row>
    <row r="47" ht="18.75" hidden="1" customHeight="1">
      <c r="B47" s="51"/>
      <c r="C47" s="52"/>
      <c r="D47" s="52"/>
      <c r="E47" s="52"/>
      <c r="F47" s="53"/>
      <c r="G47" s="54"/>
      <c r="H47" s="54"/>
    </row>
    <row r="48" ht="15.75" hidden="1" customHeight="1">
      <c r="B48" s="55" t="s">
        <v>115</v>
      </c>
    </row>
    <row r="49" ht="21.0" customHeight="1"/>
    <row r="50" ht="18.0" customHeight="1">
      <c r="B50" s="56">
        <v>1.0</v>
      </c>
      <c r="C50" s="57" t="s">
        <v>51</v>
      </c>
      <c r="D50" s="47" t="s">
        <v>116</v>
      </c>
      <c r="E50" s="20">
        <v>14.0</v>
      </c>
      <c r="F50" s="17">
        <v>0.75</v>
      </c>
      <c r="G50" s="19">
        <v>7732.0</v>
      </c>
      <c r="H50" s="58">
        <f t="shared" ref="H50:H56" si="2">F50*G50</f>
        <v>5799</v>
      </c>
    </row>
    <row r="51" ht="18.0" customHeight="1">
      <c r="B51" s="59"/>
      <c r="C51" s="59"/>
      <c r="D51" s="60" t="s">
        <v>96</v>
      </c>
      <c r="E51" s="20">
        <v>11.0</v>
      </c>
      <c r="F51" s="17">
        <v>1.0</v>
      </c>
      <c r="G51" s="19">
        <v>6294.0</v>
      </c>
      <c r="H51" s="58">
        <f t="shared" si="2"/>
        <v>6294</v>
      </c>
    </row>
    <row r="52" ht="47.25" customHeight="1">
      <c r="B52" s="61"/>
      <c r="C52" s="61"/>
      <c r="D52" s="47" t="s">
        <v>117</v>
      </c>
      <c r="E52" s="20">
        <v>10.0</v>
      </c>
      <c r="F52" s="17">
        <v>0.25</v>
      </c>
      <c r="G52" s="19">
        <v>5815.0</v>
      </c>
      <c r="H52" s="58">
        <f t="shared" si="2"/>
        <v>1453.75</v>
      </c>
    </row>
    <row r="53" ht="18.0" customHeight="1">
      <c r="B53" s="56">
        <v>2.0</v>
      </c>
      <c r="C53" s="57" t="s">
        <v>60</v>
      </c>
      <c r="D53" s="47" t="s">
        <v>116</v>
      </c>
      <c r="E53" s="20">
        <v>14.0</v>
      </c>
      <c r="F53" s="17">
        <v>0.75</v>
      </c>
      <c r="G53" s="19">
        <v>7732.0</v>
      </c>
      <c r="H53" s="58">
        <f t="shared" si="2"/>
        <v>5799</v>
      </c>
    </row>
    <row r="54" ht="18.0" customHeight="1">
      <c r="B54" s="59"/>
      <c r="C54" s="59"/>
      <c r="D54" s="35" t="s">
        <v>96</v>
      </c>
      <c r="E54" s="20">
        <v>11.0</v>
      </c>
      <c r="F54" s="17">
        <v>0.75</v>
      </c>
      <c r="G54" s="19">
        <v>6294.0</v>
      </c>
      <c r="H54" s="58">
        <f t="shared" si="2"/>
        <v>4720.5</v>
      </c>
    </row>
    <row r="55" ht="47.25" customHeight="1">
      <c r="B55" s="59"/>
      <c r="C55" s="59"/>
      <c r="D55" s="47" t="s">
        <v>118</v>
      </c>
      <c r="E55" s="20">
        <v>10.0</v>
      </c>
      <c r="F55" s="62">
        <v>0.5</v>
      </c>
      <c r="G55" s="19">
        <v>5815.0</v>
      </c>
      <c r="H55" s="58">
        <f t="shared" si="2"/>
        <v>2907.5</v>
      </c>
    </row>
    <row r="56" ht="63.0" customHeight="1">
      <c r="B56" s="61"/>
      <c r="C56" s="61"/>
      <c r="D56" s="47" t="s">
        <v>119</v>
      </c>
      <c r="E56" s="20">
        <v>10.0</v>
      </c>
      <c r="F56" s="62">
        <v>0.5</v>
      </c>
      <c r="G56" s="19">
        <v>5815.0</v>
      </c>
      <c r="H56" s="58">
        <f t="shared" si="2"/>
        <v>2907.5</v>
      </c>
    </row>
    <row r="57" ht="15.75" customHeight="1">
      <c r="B57" s="17"/>
      <c r="C57" s="21" t="s">
        <v>43</v>
      </c>
      <c r="D57" s="21"/>
      <c r="E57" s="21"/>
      <c r="F57" s="63">
        <f>SUM(F50:F56)</f>
        <v>4.5</v>
      </c>
      <c r="G57" s="63"/>
      <c r="H57" s="63">
        <f>SUM(H50:H56)</f>
        <v>29881.25</v>
      </c>
    </row>
    <row r="58" ht="18.0" customHeight="1">
      <c r="B58" s="64" t="s">
        <v>120</v>
      </c>
      <c r="C58" s="25"/>
      <c r="D58" s="25"/>
      <c r="E58" s="25"/>
      <c r="F58" s="25"/>
      <c r="G58" s="25"/>
      <c r="H58" s="25"/>
    </row>
    <row r="59" ht="18.0" customHeight="1">
      <c r="B59" s="17">
        <v>1.0</v>
      </c>
      <c r="C59" s="18" t="s">
        <v>55</v>
      </c>
      <c r="D59" s="18" t="s">
        <v>121</v>
      </c>
      <c r="E59" s="65">
        <v>14.0</v>
      </c>
      <c r="F59" s="17">
        <v>0.5</v>
      </c>
      <c r="G59" s="19">
        <v>7732.0</v>
      </c>
      <c r="H59" s="66">
        <f>F59*G59</f>
        <v>3866</v>
      </c>
    </row>
    <row r="60" ht="15.75" customHeight="1">
      <c r="B60" s="17"/>
      <c r="C60" s="21" t="s">
        <v>43</v>
      </c>
      <c r="D60" s="21"/>
      <c r="E60" s="21"/>
      <c r="F60" s="63">
        <f>F59</f>
        <v>0.5</v>
      </c>
      <c r="G60" s="63"/>
      <c r="H60" s="63">
        <f>H59</f>
        <v>3866</v>
      </c>
    </row>
    <row r="61" ht="21.0" customHeight="1">
      <c r="B61" s="64" t="s">
        <v>122</v>
      </c>
      <c r="C61" s="25"/>
      <c r="D61" s="25"/>
      <c r="E61" s="25"/>
      <c r="F61" s="25"/>
      <c r="G61" s="25"/>
      <c r="H61" s="25"/>
    </row>
    <row r="62" ht="18.0" customHeight="1">
      <c r="B62" s="56">
        <v>1.0</v>
      </c>
      <c r="C62" s="67" t="s">
        <v>49</v>
      </c>
      <c r="D62" s="18" t="s">
        <v>116</v>
      </c>
      <c r="E62" s="18">
        <v>13.0</v>
      </c>
      <c r="F62" s="17">
        <v>0.5</v>
      </c>
      <c r="G62" s="19">
        <v>7253.0</v>
      </c>
      <c r="H62" s="58">
        <f t="shared" ref="H62:H74" si="3">F62*G62</f>
        <v>3626.5</v>
      </c>
    </row>
    <row r="63" ht="18.0" customHeight="1">
      <c r="B63" s="61"/>
      <c r="C63" s="61"/>
      <c r="D63" s="35" t="s">
        <v>96</v>
      </c>
      <c r="E63" s="65">
        <v>10.0</v>
      </c>
      <c r="F63" s="17">
        <v>0.5</v>
      </c>
      <c r="G63" s="19">
        <v>5815.0</v>
      </c>
      <c r="H63" s="58">
        <f t="shared" si="3"/>
        <v>2907.5</v>
      </c>
    </row>
    <row r="64" ht="18.0" customHeight="1">
      <c r="B64" s="56">
        <v>2.0</v>
      </c>
      <c r="C64" s="57" t="s">
        <v>54</v>
      </c>
      <c r="D64" s="47" t="s">
        <v>116</v>
      </c>
      <c r="E64" s="18">
        <v>13.0</v>
      </c>
      <c r="F64" s="17">
        <v>1.0</v>
      </c>
      <c r="G64" s="19">
        <v>7253.0</v>
      </c>
      <c r="H64" s="58">
        <f t="shared" si="3"/>
        <v>7253</v>
      </c>
    </row>
    <row r="65" ht="18.0" customHeight="1">
      <c r="B65" s="61"/>
      <c r="C65" s="61"/>
      <c r="D65" s="35" t="s">
        <v>96</v>
      </c>
      <c r="E65" s="18">
        <v>10.0</v>
      </c>
      <c r="F65" s="17">
        <v>0.5</v>
      </c>
      <c r="G65" s="19">
        <v>5815.0</v>
      </c>
      <c r="H65" s="58">
        <f t="shared" si="3"/>
        <v>2907.5</v>
      </c>
    </row>
    <row r="66" ht="18.0" customHeight="1">
      <c r="B66" s="56">
        <v>3.0</v>
      </c>
      <c r="C66" s="57" t="s">
        <v>69</v>
      </c>
      <c r="D66" s="47" t="s">
        <v>116</v>
      </c>
      <c r="E66" s="18">
        <v>13.0</v>
      </c>
      <c r="F66" s="17">
        <v>0.75</v>
      </c>
      <c r="G66" s="19">
        <v>7253.0</v>
      </c>
      <c r="H66" s="58">
        <f t="shared" si="3"/>
        <v>5439.75</v>
      </c>
    </row>
    <row r="67" ht="18.0" customHeight="1">
      <c r="B67" s="61"/>
      <c r="C67" s="61"/>
      <c r="D67" s="35" t="s">
        <v>96</v>
      </c>
      <c r="E67" s="18">
        <v>10.0</v>
      </c>
      <c r="F67" s="17">
        <v>0.5</v>
      </c>
      <c r="G67" s="19">
        <v>5815.0</v>
      </c>
      <c r="H67" s="58">
        <f t="shared" si="3"/>
        <v>2907.5</v>
      </c>
    </row>
    <row r="68" ht="18.0" customHeight="1">
      <c r="B68" s="56">
        <v>4.0</v>
      </c>
      <c r="C68" s="57" t="s">
        <v>71</v>
      </c>
      <c r="D68" s="47" t="s">
        <v>116</v>
      </c>
      <c r="E68" s="18">
        <v>13.0</v>
      </c>
      <c r="F68" s="17">
        <v>0.75</v>
      </c>
      <c r="G68" s="19">
        <v>7253.0</v>
      </c>
      <c r="H68" s="58">
        <f t="shared" si="3"/>
        <v>5439.75</v>
      </c>
    </row>
    <row r="69" ht="45.75" customHeight="1">
      <c r="B69" s="59"/>
      <c r="C69" s="59"/>
      <c r="D69" s="47" t="s">
        <v>123</v>
      </c>
      <c r="E69" s="18">
        <v>10.0</v>
      </c>
      <c r="F69" s="17">
        <v>0.5</v>
      </c>
      <c r="G69" s="19">
        <v>5815.0</v>
      </c>
      <c r="H69" s="58">
        <f t="shared" si="3"/>
        <v>2907.5</v>
      </c>
    </row>
    <row r="70" ht="18.0" customHeight="1">
      <c r="B70" s="61"/>
      <c r="C70" s="61"/>
      <c r="D70" s="35" t="s">
        <v>96</v>
      </c>
      <c r="E70" s="18">
        <v>10.0</v>
      </c>
      <c r="F70" s="17">
        <v>0.5</v>
      </c>
      <c r="G70" s="19">
        <v>5815.0</v>
      </c>
      <c r="H70" s="58">
        <f t="shared" si="3"/>
        <v>2907.5</v>
      </c>
    </row>
    <row r="71" ht="18.0" customHeight="1">
      <c r="B71" s="56">
        <v>5.0</v>
      </c>
      <c r="C71" s="57" t="s">
        <v>74</v>
      </c>
      <c r="D71" s="47" t="s">
        <v>116</v>
      </c>
      <c r="E71" s="18">
        <v>13.0</v>
      </c>
      <c r="F71" s="17">
        <v>1.0</v>
      </c>
      <c r="G71" s="19">
        <v>7253.0</v>
      </c>
      <c r="H71" s="58">
        <f t="shared" si="3"/>
        <v>7253</v>
      </c>
    </row>
    <row r="72" ht="18.0" customHeight="1">
      <c r="B72" s="61"/>
      <c r="C72" s="61"/>
      <c r="D72" s="35" t="s">
        <v>96</v>
      </c>
      <c r="E72" s="18">
        <v>10.0</v>
      </c>
      <c r="F72" s="17">
        <v>0.5</v>
      </c>
      <c r="G72" s="19">
        <v>5815.0</v>
      </c>
      <c r="H72" s="58">
        <f t="shared" si="3"/>
        <v>2907.5</v>
      </c>
    </row>
    <row r="73" ht="18.0" customHeight="1">
      <c r="B73" s="56">
        <v>6.0</v>
      </c>
      <c r="C73" s="57" t="s">
        <v>73</v>
      </c>
      <c r="D73" s="47" t="s">
        <v>116</v>
      </c>
      <c r="E73" s="18">
        <v>13.0</v>
      </c>
      <c r="F73" s="17">
        <v>0.5</v>
      </c>
      <c r="G73" s="19">
        <v>7253.0</v>
      </c>
      <c r="H73" s="58">
        <f t="shared" si="3"/>
        <v>3626.5</v>
      </c>
    </row>
    <row r="74" ht="18.0" customHeight="1">
      <c r="B74" s="61"/>
      <c r="C74" s="61"/>
      <c r="D74" s="35" t="s">
        <v>96</v>
      </c>
      <c r="E74" s="18">
        <v>10.0</v>
      </c>
      <c r="F74" s="17">
        <v>0.5</v>
      </c>
      <c r="G74" s="19">
        <v>5815.0</v>
      </c>
      <c r="H74" s="58">
        <f t="shared" si="3"/>
        <v>2907.5</v>
      </c>
    </row>
    <row r="75" ht="15.75" customHeight="1">
      <c r="B75" s="17"/>
      <c r="C75" s="21" t="s">
        <v>43</v>
      </c>
      <c r="D75" s="21"/>
      <c r="E75" s="21"/>
      <c r="F75" s="63">
        <f>SUM(F62:F74)</f>
        <v>8</v>
      </c>
      <c r="G75" s="63"/>
      <c r="H75" s="63">
        <f>SUM(H62:H74)</f>
        <v>52991</v>
      </c>
    </row>
    <row r="76" ht="18.0" customHeight="1">
      <c r="B76" s="64" t="s">
        <v>124</v>
      </c>
      <c r="C76" s="25"/>
      <c r="D76" s="25"/>
      <c r="E76" s="25"/>
      <c r="F76" s="25"/>
      <c r="G76" s="25"/>
      <c r="H76" s="25"/>
    </row>
    <row r="77" ht="18.0" customHeight="1">
      <c r="B77" s="56">
        <v>1.0</v>
      </c>
      <c r="C77" s="67" t="s">
        <v>125</v>
      </c>
      <c r="D77" s="18" t="s">
        <v>121</v>
      </c>
      <c r="E77" s="18">
        <v>13.0</v>
      </c>
      <c r="F77" s="17">
        <v>0.75</v>
      </c>
      <c r="G77" s="19">
        <v>7253.0</v>
      </c>
      <c r="H77" s="66">
        <f t="shared" ref="H77:H79" si="4">F77*G77</f>
        <v>5439.75</v>
      </c>
    </row>
    <row r="78" ht="18.0" customHeight="1">
      <c r="B78" s="61"/>
      <c r="C78" s="61"/>
      <c r="D78" s="35" t="s">
        <v>96</v>
      </c>
      <c r="E78" s="18">
        <v>10.0</v>
      </c>
      <c r="F78" s="17">
        <v>0.5</v>
      </c>
      <c r="G78" s="68">
        <v>5815.0</v>
      </c>
      <c r="H78" s="66">
        <f t="shared" si="4"/>
        <v>2907.5</v>
      </c>
    </row>
    <row r="79" ht="18.0" customHeight="1">
      <c r="B79" s="17">
        <v>2.0</v>
      </c>
      <c r="C79" s="18" t="s">
        <v>70</v>
      </c>
      <c r="D79" s="18" t="s">
        <v>121</v>
      </c>
      <c r="E79" s="65">
        <v>13.0</v>
      </c>
      <c r="F79" s="17">
        <v>0.5</v>
      </c>
      <c r="G79" s="68">
        <v>7253.0</v>
      </c>
      <c r="H79" s="66">
        <f t="shared" si="4"/>
        <v>3626.5</v>
      </c>
    </row>
    <row r="80" ht="16.5" customHeight="1">
      <c r="B80" s="17"/>
      <c r="C80" s="21" t="s">
        <v>43</v>
      </c>
      <c r="D80" s="21"/>
      <c r="E80" s="21"/>
      <c r="F80" s="63">
        <f>SUM(F77:F79)</f>
        <v>1.75</v>
      </c>
      <c r="G80" s="63"/>
      <c r="H80" s="63">
        <f>SUM(H77:H79)</f>
        <v>11973.75</v>
      </c>
    </row>
    <row r="81" ht="18.0" customHeight="1">
      <c r="A81" s="69"/>
      <c r="B81" s="64" t="s">
        <v>126</v>
      </c>
      <c r="C81" s="25"/>
      <c r="D81" s="25"/>
      <c r="E81" s="25"/>
      <c r="F81" s="25"/>
      <c r="G81" s="25"/>
      <c r="H81" s="25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ht="18.0" customHeight="1">
      <c r="B82" s="56">
        <v>1.0</v>
      </c>
      <c r="C82" s="57" t="s">
        <v>45</v>
      </c>
      <c r="D82" s="47" t="s">
        <v>116</v>
      </c>
      <c r="E82" s="18">
        <v>12.0</v>
      </c>
      <c r="F82" s="17">
        <v>0.5</v>
      </c>
      <c r="G82" s="19">
        <v>6773.0</v>
      </c>
      <c r="H82" s="58">
        <f t="shared" ref="H82:H87" si="5">F82*G82</f>
        <v>3386.5</v>
      </c>
    </row>
    <row r="83" ht="18.0" customHeight="1">
      <c r="B83" s="61"/>
      <c r="C83" s="61"/>
      <c r="D83" s="35" t="s">
        <v>96</v>
      </c>
      <c r="E83" s="18">
        <v>9.0</v>
      </c>
      <c r="F83" s="17">
        <v>0.5</v>
      </c>
      <c r="G83" s="19">
        <v>5527.0</v>
      </c>
      <c r="H83" s="58">
        <f t="shared" si="5"/>
        <v>2763.5</v>
      </c>
    </row>
    <row r="84" ht="18.0" customHeight="1">
      <c r="B84" s="17">
        <v>2.0</v>
      </c>
      <c r="C84" s="18" t="s">
        <v>127</v>
      </c>
      <c r="D84" s="18" t="s">
        <v>116</v>
      </c>
      <c r="E84" s="65">
        <v>12.0</v>
      </c>
      <c r="F84" s="17">
        <v>0.5</v>
      </c>
      <c r="G84" s="19">
        <v>6773.0</v>
      </c>
      <c r="H84" s="58">
        <f t="shared" si="5"/>
        <v>3386.5</v>
      </c>
    </row>
    <row r="85" ht="18.0" customHeight="1">
      <c r="B85" s="17">
        <v>3.0</v>
      </c>
      <c r="C85" s="18" t="s">
        <v>64</v>
      </c>
      <c r="D85" s="18" t="s">
        <v>116</v>
      </c>
      <c r="E85" s="65">
        <v>12.0</v>
      </c>
      <c r="F85" s="17">
        <v>1.0</v>
      </c>
      <c r="G85" s="19">
        <v>6773.0</v>
      </c>
      <c r="H85" s="58">
        <f t="shared" si="5"/>
        <v>6773</v>
      </c>
    </row>
    <row r="86" ht="18.0" customHeight="1">
      <c r="B86" s="17">
        <v>4.0</v>
      </c>
      <c r="C86" s="18" t="s">
        <v>65</v>
      </c>
      <c r="D86" s="18" t="s">
        <v>116</v>
      </c>
      <c r="E86" s="18">
        <v>12.0</v>
      </c>
      <c r="F86" s="17">
        <v>0.5</v>
      </c>
      <c r="G86" s="19">
        <v>6773.0</v>
      </c>
      <c r="H86" s="58">
        <f t="shared" si="5"/>
        <v>3386.5</v>
      </c>
    </row>
    <row r="87" ht="18.0" customHeight="1">
      <c r="B87" s="17">
        <v>5.0</v>
      </c>
      <c r="C87" s="18" t="s">
        <v>75</v>
      </c>
      <c r="D87" s="18" t="s">
        <v>116</v>
      </c>
      <c r="E87" s="18">
        <v>12.0</v>
      </c>
      <c r="F87" s="17">
        <v>0.5</v>
      </c>
      <c r="G87" s="19">
        <v>6773.0</v>
      </c>
      <c r="H87" s="58">
        <f t="shared" si="5"/>
        <v>3386.5</v>
      </c>
    </row>
    <row r="88" ht="18.0" customHeight="1">
      <c r="B88" s="17"/>
      <c r="C88" s="21" t="s">
        <v>43</v>
      </c>
      <c r="D88" s="21"/>
      <c r="E88" s="21"/>
      <c r="F88" s="63">
        <f>SUM(F82:F87)</f>
        <v>3.5</v>
      </c>
      <c r="G88" s="63"/>
      <c r="H88" s="63">
        <f>SUM(H82:H87)</f>
        <v>23082.5</v>
      </c>
    </row>
    <row r="89" ht="18.75" customHeight="1">
      <c r="B89" s="64" t="s">
        <v>128</v>
      </c>
      <c r="C89" s="25"/>
      <c r="D89" s="25"/>
      <c r="E89" s="25"/>
      <c r="F89" s="25"/>
      <c r="G89" s="25"/>
      <c r="H89" s="25"/>
    </row>
    <row r="90" ht="18.75" customHeight="1">
      <c r="B90" s="17">
        <v>1.0</v>
      </c>
      <c r="C90" s="18" t="s">
        <v>50</v>
      </c>
      <c r="D90" s="18" t="s">
        <v>121</v>
      </c>
      <c r="E90" s="18">
        <v>12.0</v>
      </c>
      <c r="F90" s="70">
        <v>1.0</v>
      </c>
      <c r="G90" s="19">
        <v>6773.0</v>
      </c>
      <c r="H90" s="66">
        <f t="shared" ref="H90:H92" si="6">F90*G90</f>
        <v>6773</v>
      </c>
    </row>
    <row r="91" ht="18.75" customHeight="1">
      <c r="B91" s="17">
        <v>2.0</v>
      </c>
      <c r="C91" s="18" t="s">
        <v>53</v>
      </c>
      <c r="D91" s="18" t="s">
        <v>121</v>
      </c>
      <c r="E91" s="18">
        <v>12.0</v>
      </c>
      <c r="F91" s="71">
        <v>0.5</v>
      </c>
      <c r="G91" s="19">
        <v>6773.0</v>
      </c>
      <c r="H91" s="66">
        <f t="shared" si="6"/>
        <v>3386.5</v>
      </c>
    </row>
    <row r="92" ht="18.0" customHeight="1">
      <c r="B92" s="17">
        <v>3.0</v>
      </c>
      <c r="C92" s="18" t="s">
        <v>129</v>
      </c>
      <c r="D92" s="18" t="s">
        <v>121</v>
      </c>
      <c r="E92" s="18">
        <v>12.0</v>
      </c>
      <c r="F92" s="71">
        <v>0.5</v>
      </c>
      <c r="G92" s="19">
        <v>6773.0</v>
      </c>
      <c r="H92" s="72">
        <f t="shared" si="6"/>
        <v>3386.5</v>
      </c>
    </row>
    <row r="93" ht="18.0" customHeight="1">
      <c r="B93" s="17"/>
      <c r="C93" s="21" t="s">
        <v>43</v>
      </c>
      <c r="D93" s="21"/>
      <c r="E93" s="21"/>
      <c r="F93" s="63">
        <f>SUM(F90:F92)</f>
        <v>2</v>
      </c>
      <c r="G93" s="63"/>
      <c r="H93" s="63">
        <f>SUM(H90:H92)</f>
        <v>13546</v>
      </c>
    </row>
    <row r="94" ht="21.75" customHeight="1">
      <c r="B94" s="64" t="s">
        <v>130</v>
      </c>
      <c r="C94" s="25"/>
      <c r="D94" s="25"/>
      <c r="E94" s="25"/>
      <c r="F94" s="25"/>
      <c r="G94" s="25"/>
      <c r="H94" s="25"/>
    </row>
    <row r="95" ht="18.0" customHeight="1">
      <c r="B95" s="17">
        <v>1.0</v>
      </c>
      <c r="C95" s="18" t="s">
        <v>131</v>
      </c>
      <c r="D95" s="18" t="s">
        <v>116</v>
      </c>
      <c r="E95" s="18" t="s">
        <v>132</v>
      </c>
      <c r="F95" s="17">
        <v>0.5</v>
      </c>
      <c r="G95" s="19">
        <f t="shared" ref="G95:G99" si="7">6773-677.3</f>
        <v>6095.7</v>
      </c>
      <c r="H95" s="58">
        <f t="shared" ref="H95:H99" si="8">F95*G95</f>
        <v>3047.85</v>
      </c>
    </row>
    <row r="96" ht="18.0" customHeight="1">
      <c r="B96" s="17">
        <v>2.0</v>
      </c>
      <c r="C96" s="18" t="s">
        <v>133</v>
      </c>
      <c r="D96" s="18" t="s">
        <v>116</v>
      </c>
      <c r="E96" s="18" t="s">
        <v>132</v>
      </c>
      <c r="F96" s="17">
        <v>0.5</v>
      </c>
      <c r="G96" s="19">
        <f t="shared" si="7"/>
        <v>6095.7</v>
      </c>
      <c r="H96" s="58">
        <f t="shared" si="8"/>
        <v>3047.85</v>
      </c>
    </row>
    <row r="97" ht="18.0" customHeight="1">
      <c r="B97" s="17">
        <v>3.0</v>
      </c>
      <c r="C97" s="18" t="s">
        <v>59</v>
      </c>
      <c r="D97" s="18" t="s">
        <v>116</v>
      </c>
      <c r="E97" s="65" t="s">
        <v>132</v>
      </c>
      <c r="F97" s="17">
        <v>0.5</v>
      </c>
      <c r="G97" s="19">
        <f t="shared" si="7"/>
        <v>6095.7</v>
      </c>
      <c r="H97" s="58">
        <f t="shared" si="8"/>
        <v>3047.85</v>
      </c>
    </row>
    <row r="98" ht="18.0" customHeight="1">
      <c r="B98" s="17">
        <v>4.0</v>
      </c>
      <c r="C98" s="18" t="s">
        <v>134</v>
      </c>
      <c r="D98" s="18" t="s">
        <v>116</v>
      </c>
      <c r="E98" s="18" t="s">
        <v>132</v>
      </c>
      <c r="F98" s="17">
        <v>0.5</v>
      </c>
      <c r="G98" s="19">
        <f t="shared" si="7"/>
        <v>6095.7</v>
      </c>
      <c r="H98" s="58">
        <f t="shared" si="8"/>
        <v>3047.85</v>
      </c>
    </row>
    <row r="99" ht="18.0" customHeight="1">
      <c r="B99" s="17">
        <v>5.0</v>
      </c>
      <c r="C99" s="18" t="s">
        <v>56</v>
      </c>
      <c r="D99" s="18" t="s">
        <v>116</v>
      </c>
      <c r="E99" s="18" t="s">
        <v>132</v>
      </c>
      <c r="F99" s="17">
        <v>0.5</v>
      </c>
      <c r="G99" s="19">
        <f t="shared" si="7"/>
        <v>6095.7</v>
      </c>
      <c r="H99" s="58">
        <f t="shared" si="8"/>
        <v>3047.85</v>
      </c>
    </row>
    <row r="100" ht="18.0" customHeight="1">
      <c r="B100" s="17"/>
      <c r="C100" s="21" t="s">
        <v>43</v>
      </c>
      <c r="D100" s="21"/>
      <c r="E100" s="21"/>
      <c r="F100" s="63">
        <f>SUM(F95:F99)</f>
        <v>2.5</v>
      </c>
      <c r="G100" s="63"/>
      <c r="H100" s="63">
        <f>SUM(H95:H99)</f>
        <v>15239.25</v>
      </c>
    </row>
    <row r="101" ht="10.5" hidden="1" customHeight="1">
      <c r="B101" s="51"/>
      <c r="C101" s="52"/>
      <c r="D101" s="52"/>
      <c r="E101" s="52"/>
      <c r="F101" s="53"/>
      <c r="G101" s="53"/>
      <c r="H101" s="53"/>
    </row>
    <row r="102" ht="18.0" customHeight="1">
      <c r="B102" s="73" t="s">
        <v>135</v>
      </c>
    </row>
    <row r="103" ht="18.0" customHeight="1">
      <c r="B103" s="17">
        <v>1.0</v>
      </c>
      <c r="C103" s="18" t="s">
        <v>136</v>
      </c>
      <c r="D103" s="18" t="s">
        <v>121</v>
      </c>
      <c r="E103" s="18" t="s">
        <v>132</v>
      </c>
      <c r="F103" s="17">
        <v>0.5</v>
      </c>
      <c r="G103" s="19">
        <f t="shared" ref="G103:G107" si="9">6773-677.3</f>
        <v>6095.7</v>
      </c>
      <c r="H103" s="66">
        <f t="shared" ref="H103:H107" si="10">F103*G103</f>
        <v>3047.85</v>
      </c>
    </row>
    <row r="104" ht="18.0" customHeight="1">
      <c r="B104" s="17">
        <v>2.0</v>
      </c>
      <c r="C104" s="18" t="s">
        <v>61</v>
      </c>
      <c r="D104" s="18" t="s">
        <v>116</v>
      </c>
      <c r="E104" s="18" t="s">
        <v>132</v>
      </c>
      <c r="F104" s="17">
        <v>0.5</v>
      </c>
      <c r="G104" s="19">
        <f t="shared" si="9"/>
        <v>6095.7</v>
      </c>
      <c r="H104" s="58">
        <f t="shared" si="10"/>
        <v>3047.85</v>
      </c>
    </row>
    <row r="105" ht="18.0" customHeight="1">
      <c r="B105" s="17">
        <v>3.0</v>
      </c>
      <c r="C105" s="18" t="s">
        <v>57</v>
      </c>
      <c r="D105" s="18" t="s">
        <v>121</v>
      </c>
      <c r="E105" s="18" t="s">
        <v>132</v>
      </c>
      <c r="F105" s="17">
        <v>0.5</v>
      </c>
      <c r="G105" s="19">
        <f t="shared" si="9"/>
        <v>6095.7</v>
      </c>
      <c r="H105" s="66">
        <f t="shared" si="10"/>
        <v>3047.85</v>
      </c>
    </row>
    <row r="106" ht="18.0" customHeight="1">
      <c r="B106" s="17">
        <v>4.0</v>
      </c>
      <c r="C106" s="18" t="s">
        <v>67</v>
      </c>
      <c r="D106" s="18" t="s">
        <v>121</v>
      </c>
      <c r="E106" s="18" t="s">
        <v>132</v>
      </c>
      <c r="F106" s="17">
        <v>0.5</v>
      </c>
      <c r="G106" s="19">
        <f t="shared" si="9"/>
        <v>6095.7</v>
      </c>
      <c r="H106" s="66">
        <f t="shared" si="10"/>
        <v>3047.85</v>
      </c>
    </row>
    <row r="107" ht="18.0" customHeight="1">
      <c r="B107" s="17">
        <v>5.0</v>
      </c>
      <c r="C107" s="18" t="s">
        <v>68</v>
      </c>
      <c r="D107" s="18" t="s">
        <v>121</v>
      </c>
      <c r="E107" s="18" t="s">
        <v>132</v>
      </c>
      <c r="F107" s="71">
        <v>0.5</v>
      </c>
      <c r="G107" s="19">
        <f t="shared" si="9"/>
        <v>6095.7</v>
      </c>
      <c r="H107" s="66">
        <f t="shared" si="10"/>
        <v>3047.85</v>
      </c>
    </row>
    <row r="108" ht="18.0" customHeight="1">
      <c r="B108" s="17"/>
      <c r="C108" s="21" t="s">
        <v>43</v>
      </c>
      <c r="D108" s="21"/>
      <c r="E108" s="21"/>
      <c r="F108" s="63">
        <f>SUM(F103:F107)</f>
        <v>2.5</v>
      </c>
      <c r="G108" s="63"/>
      <c r="H108" s="63">
        <f>SUM(H103:H107)</f>
        <v>15239.25</v>
      </c>
    </row>
    <row r="109" ht="18.0" customHeight="1">
      <c r="B109" s="51"/>
      <c r="C109" s="52"/>
      <c r="D109" s="52"/>
      <c r="E109" s="52"/>
      <c r="F109" s="53"/>
      <c r="G109" s="54"/>
      <c r="H109" s="54"/>
    </row>
    <row r="110" ht="8.25" customHeight="1">
      <c r="B110" s="35" t="s">
        <v>76</v>
      </c>
      <c r="C110" s="35"/>
      <c r="D110" s="35"/>
      <c r="E110" s="35"/>
      <c r="F110" s="35"/>
      <c r="G110" s="35"/>
      <c r="H110" s="35"/>
    </row>
    <row r="111" ht="15.75" customHeight="1">
      <c r="B111" s="36" t="s">
        <v>77</v>
      </c>
      <c r="C111" s="36"/>
      <c r="D111" s="36"/>
      <c r="E111" s="36"/>
      <c r="F111" s="74">
        <f>F46+F57+F59+F75+F88+F93+F100+F108+F80</f>
        <v>47.25</v>
      </c>
      <c r="G111" s="74"/>
      <c r="H111" s="74">
        <f>H46+H57+H59+H75+H88+H93+H100+H108+H80</f>
        <v>279517</v>
      </c>
      <c r="I111" s="74"/>
      <c r="J111" s="74"/>
      <c r="K111" s="74"/>
      <c r="L111" s="74"/>
    </row>
    <row r="112" ht="14.25" customHeight="1">
      <c r="G112" s="39"/>
      <c r="H112" s="39"/>
    </row>
    <row r="113" ht="14.25" customHeight="1">
      <c r="G113" s="39"/>
      <c r="H113" s="39"/>
    </row>
    <row r="114" ht="14.25" customHeight="1">
      <c r="B114" s="40"/>
      <c r="G114" s="39"/>
      <c r="H114" s="39"/>
    </row>
    <row r="115" ht="14.25" customHeight="1">
      <c r="B115" s="40"/>
      <c r="G115" s="39"/>
      <c r="H115" s="39"/>
    </row>
    <row r="116" ht="19.5" customHeight="1">
      <c r="B116" s="40" t="s">
        <v>78</v>
      </c>
      <c r="G116" s="39"/>
      <c r="H116" s="39"/>
    </row>
    <row r="117" ht="19.5" customHeight="1">
      <c r="B117" s="40" t="s">
        <v>79</v>
      </c>
      <c r="F117" s="40" t="s">
        <v>80</v>
      </c>
      <c r="G117" s="39"/>
      <c r="H117" s="39"/>
    </row>
    <row r="118" ht="15.75" customHeight="1">
      <c r="B118" s="40"/>
      <c r="G118" s="39"/>
      <c r="H118" s="39"/>
    </row>
    <row r="119" ht="14.25" customHeight="1">
      <c r="B119" s="40"/>
      <c r="G119" s="39"/>
      <c r="H119" s="39"/>
    </row>
    <row r="120" ht="19.5" hidden="1" customHeight="1">
      <c r="B120" s="40" t="s">
        <v>81</v>
      </c>
      <c r="G120" s="39"/>
      <c r="H120" s="39"/>
    </row>
    <row r="121" ht="19.5" hidden="1" customHeight="1">
      <c r="B121" s="40" t="s">
        <v>82</v>
      </c>
      <c r="F121" s="40" t="s">
        <v>83</v>
      </c>
      <c r="G121" s="39"/>
      <c r="H121" s="39"/>
    </row>
    <row r="122" ht="29.25" customHeight="1">
      <c r="B122" s="40"/>
      <c r="G122" s="39"/>
      <c r="H122" s="39"/>
    </row>
    <row r="123" ht="39.75" customHeight="1">
      <c r="B123" s="40"/>
      <c r="G123" s="39"/>
      <c r="H123" s="39"/>
    </row>
    <row r="124" ht="15.75" customHeight="1">
      <c r="G124" s="39"/>
      <c r="H124" s="39"/>
    </row>
    <row r="125" ht="15.75" customHeight="1">
      <c r="G125" s="39"/>
      <c r="H125" s="39"/>
    </row>
    <row r="126" ht="15.75" customHeight="1">
      <c r="G126" s="39"/>
      <c r="H126" s="39"/>
    </row>
    <row r="127" ht="15.75" customHeight="1">
      <c r="G127" s="39"/>
      <c r="H127" s="39"/>
    </row>
    <row r="128" ht="15.75" customHeight="1">
      <c r="G128" s="39"/>
      <c r="H128" s="39"/>
    </row>
    <row r="129" ht="15.75" customHeight="1">
      <c r="G129" s="39"/>
      <c r="H129" s="39"/>
    </row>
    <row r="130" ht="15.75" customHeight="1">
      <c r="G130" s="39"/>
      <c r="H130" s="39"/>
    </row>
    <row r="131" ht="15.75" customHeight="1">
      <c r="G131" s="39"/>
      <c r="H131" s="39"/>
    </row>
    <row r="132" ht="15.75" customHeight="1">
      <c r="G132" s="39"/>
      <c r="H132" s="39"/>
    </row>
    <row r="133" ht="15.75" customHeight="1">
      <c r="G133" s="39"/>
      <c r="H133" s="39"/>
    </row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F3:I3"/>
    <mergeCell ref="F4:H4"/>
    <mergeCell ref="B5:D5"/>
    <mergeCell ref="F5:H5"/>
    <mergeCell ref="B16:H16"/>
    <mergeCell ref="B17:H17"/>
    <mergeCell ref="B20:H20"/>
    <mergeCell ref="B48:H49"/>
    <mergeCell ref="B50:B52"/>
    <mergeCell ref="C50:C52"/>
    <mergeCell ref="B53:B56"/>
    <mergeCell ref="C53:C56"/>
    <mergeCell ref="B58:H58"/>
    <mergeCell ref="B61:H61"/>
    <mergeCell ref="B68:B70"/>
    <mergeCell ref="B71:B72"/>
    <mergeCell ref="B73:B74"/>
    <mergeCell ref="B77:B78"/>
    <mergeCell ref="C77:C78"/>
    <mergeCell ref="B82:B83"/>
    <mergeCell ref="C82:C83"/>
    <mergeCell ref="B62:B63"/>
    <mergeCell ref="C62:C63"/>
    <mergeCell ref="B64:B65"/>
    <mergeCell ref="C64:C65"/>
    <mergeCell ref="B66:B67"/>
    <mergeCell ref="C66:C67"/>
    <mergeCell ref="C68:C70"/>
    <mergeCell ref="B116:D116"/>
    <mergeCell ref="B117:D117"/>
    <mergeCell ref="C71:C72"/>
    <mergeCell ref="C73:C74"/>
    <mergeCell ref="B76:H76"/>
    <mergeCell ref="B81:H81"/>
    <mergeCell ref="B89:H89"/>
    <mergeCell ref="B94:H94"/>
    <mergeCell ref="B102:H10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57"/>
    <col customWidth="1" min="2" max="2" width="4.29"/>
    <col customWidth="1" min="3" max="3" width="16.0"/>
    <col customWidth="1" min="4" max="4" width="26.43"/>
    <col customWidth="1" min="5" max="5" width="7.86"/>
    <col customWidth="1" min="6" max="6" width="9.86"/>
    <col customWidth="1" min="7" max="7" width="11.71"/>
    <col customWidth="1" min="8" max="8" width="13.71"/>
    <col customWidth="1" min="9" max="26" width="8.0"/>
  </cols>
  <sheetData>
    <row r="2">
      <c r="H2" s="1" t="s">
        <v>137</v>
      </c>
    </row>
    <row r="3" ht="15.75" customHeight="1">
      <c r="F3" s="6" t="s">
        <v>86</v>
      </c>
    </row>
    <row r="4" ht="15.75" customHeight="1">
      <c r="F4" s="6"/>
      <c r="G4" s="6"/>
      <c r="H4" s="6"/>
      <c r="I4" s="6"/>
    </row>
    <row r="5" ht="15.75" customHeight="1">
      <c r="B5" s="2" t="s">
        <v>1</v>
      </c>
      <c r="E5" s="3"/>
      <c r="F5" s="4" t="s">
        <v>2</v>
      </c>
    </row>
    <row r="6" ht="19.5" customHeight="1">
      <c r="A6" s="5"/>
      <c r="B6" s="6" t="s">
        <v>3</v>
      </c>
      <c r="C6" s="6"/>
      <c r="D6" s="6"/>
      <c r="E6" s="6"/>
      <c r="F6" s="6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9.5" customHeight="1">
      <c r="A7" s="5"/>
      <c r="B7" s="6" t="s">
        <v>5</v>
      </c>
      <c r="C7" s="6"/>
      <c r="D7" s="6"/>
      <c r="E7" s="6"/>
      <c r="F7" s="6" t="s">
        <v>6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9.5" customHeight="1">
      <c r="A8" s="5"/>
      <c r="B8" s="6" t="s">
        <v>138</v>
      </c>
      <c r="C8" s="6"/>
      <c r="D8" s="6"/>
      <c r="E8" s="6"/>
      <c r="F8" s="6" t="s">
        <v>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9.5" customHeight="1">
      <c r="A9" s="5"/>
      <c r="B9" s="6" t="s">
        <v>9</v>
      </c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9.5" customHeight="1">
      <c r="A10" s="5"/>
      <c r="B10" s="6" t="s">
        <v>139</v>
      </c>
      <c r="C10" s="6"/>
      <c r="D10" s="6"/>
      <c r="E10" s="6"/>
      <c r="F10" s="7"/>
      <c r="G10" s="8"/>
      <c r="H10" s="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9.5" customHeight="1">
      <c r="A11" s="5"/>
      <c r="B11" s="6" t="s">
        <v>140</v>
      </c>
      <c r="C11" s="6"/>
      <c r="D11" s="6"/>
      <c r="E11" s="6"/>
      <c r="F11" s="6" t="s">
        <v>12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A12" s="5"/>
      <c r="B12" s="6" t="s">
        <v>13</v>
      </c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1.0" customHeight="1">
      <c r="A13" s="5"/>
      <c r="B13" s="6" t="s">
        <v>14</v>
      </c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9.5" customHeight="1">
      <c r="B14" s="9"/>
      <c r="C14" s="10"/>
      <c r="D14" s="10"/>
      <c r="E14" s="10"/>
      <c r="F14" s="11"/>
      <c r="G14" s="11"/>
      <c r="H14" s="10"/>
    </row>
    <row r="15" ht="18.75" hidden="1" customHeight="1">
      <c r="B15" s="40"/>
    </row>
    <row r="16" ht="22.5" customHeight="1">
      <c r="B16" s="12" t="s">
        <v>141</v>
      </c>
    </row>
    <row r="17" ht="20.25" customHeight="1">
      <c r="B17" s="12" t="s">
        <v>142</v>
      </c>
    </row>
    <row r="18" ht="20.25" customHeight="1">
      <c r="B18" s="12" t="s">
        <v>143</v>
      </c>
    </row>
    <row r="19" ht="8.25" customHeight="1"/>
    <row r="20" ht="48.0" customHeight="1">
      <c r="B20" s="13" t="s">
        <v>17</v>
      </c>
      <c r="C20" s="13" t="s">
        <v>18</v>
      </c>
      <c r="D20" s="13" t="s">
        <v>19</v>
      </c>
      <c r="E20" s="13" t="s">
        <v>20</v>
      </c>
      <c r="F20" s="13" t="s">
        <v>21</v>
      </c>
      <c r="G20" s="13" t="s">
        <v>22</v>
      </c>
      <c r="H20" s="13" t="s">
        <v>23</v>
      </c>
    </row>
    <row r="21" ht="30.0" customHeight="1">
      <c r="B21" s="17">
        <v>1.0</v>
      </c>
      <c r="C21" s="18" t="s">
        <v>144</v>
      </c>
      <c r="D21" s="18" t="s">
        <v>116</v>
      </c>
      <c r="E21" s="13">
        <v>14.0</v>
      </c>
      <c r="F21" s="13">
        <v>1.0</v>
      </c>
      <c r="G21" s="31">
        <v>7732.0</v>
      </c>
      <c r="H21" s="31">
        <f t="shared" ref="H21:H34" si="1">F21*G21</f>
        <v>7732</v>
      </c>
    </row>
    <row r="22" ht="30.0" customHeight="1">
      <c r="B22" s="17">
        <v>2.0</v>
      </c>
      <c r="C22" s="18"/>
      <c r="D22" s="18" t="s">
        <v>145</v>
      </c>
      <c r="E22" s="13" t="s">
        <v>146</v>
      </c>
      <c r="F22" s="30">
        <v>1.0</v>
      </c>
      <c r="G22" s="31">
        <f>7732-(7732*5%)</f>
        <v>7345.4</v>
      </c>
      <c r="H22" s="31">
        <f t="shared" si="1"/>
        <v>7345.4</v>
      </c>
    </row>
    <row r="23" ht="48.75" customHeight="1">
      <c r="B23" s="17">
        <v>3.0</v>
      </c>
      <c r="C23" s="18"/>
      <c r="D23" s="47" t="s">
        <v>109</v>
      </c>
      <c r="E23" s="17">
        <v>8.0</v>
      </c>
      <c r="F23" s="75">
        <v>1.0</v>
      </c>
      <c r="G23" s="68">
        <v>5240.0</v>
      </c>
      <c r="H23" s="68">
        <f t="shared" si="1"/>
        <v>5240</v>
      </c>
    </row>
    <row r="24" ht="18.0" customHeight="1">
      <c r="B24" s="17">
        <v>4.0</v>
      </c>
      <c r="C24" s="18"/>
      <c r="D24" s="18" t="s">
        <v>147</v>
      </c>
      <c r="E24" s="13">
        <v>5.0</v>
      </c>
      <c r="F24" s="13">
        <v>0.5</v>
      </c>
      <c r="G24" s="27">
        <v>4345.0</v>
      </c>
      <c r="H24" s="76">
        <f t="shared" si="1"/>
        <v>2172.5</v>
      </c>
    </row>
    <row r="25" ht="31.5" customHeight="1">
      <c r="B25" s="17">
        <v>5.0</v>
      </c>
      <c r="C25" s="18"/>
      <c r="D25" s="18" t="s">
        <v>148</v>
      </c>
      <c r="E25" s="17">
        <v>7.0</v>
      </c>
      <c r="F25" s="75">
        <v>0.25</v>
      </c>
      <c r="G25" s="68">
        <v>4920.0</v>
      </c>
      <c r="H25" s="68">
        <f t="shared" si="1"/>
        <v>1230</v>
      </c>
    </row>
    <row r="26" ht="18.0" customHeight="1">
      <c r="B26" s="17"/>
      <c r="C26" s="18"/>
      <c r="D26" s="60" t="s">
        <v>149</v>
      </c>
      <c r="E26" s="17">
        <v>7.0</v>
      </c>
      <c r="F26" s="75">
        <v>0.5</v>
      </c>
      <c r="G26" s="68">
        <v>4920.0</v>
      </c>
      <c r="H26" s="68">
        <f t="shared" si="1"/>
        <v>2460</v>
      </c>
    </row>
    <row r="27" ht="18.0" customHeight="1">
      <c r="B27" s="17">
        <v>6.0</v>
      </c>
      <c r="C27" s="18"/>
      <c r="D27" s="18" t="s">
        <v>150</v>
      </c>
      <c r="E27" s="13">
        <v>5.0</v>
      </c>
      <c r="F27" s="30">
        <v>0.5</v>
      </c>
      <c r="G27" s="31">
        <v>4345.0</v>
      </c>
      <c r="H27" s="31">
        <f t="shared" si="1"/>
        <v>2172.5</v>
      </c>
    </row>
    <row r="28" ht="18.0" customHeight="1">
      <c r="B28" s="17">
        <v>7.0</v>
      </c>
      <c r="C28" s="18"/>
      <c r="D28" s="18" t="s">
        <v>42</v>
      </c>
      <c r="E28" s="13">
        <v>2.0</v>
      </c>
      <c r="F28" s="30">
        <v>0.5</v>
      </c>
      <c r="G28" s="31">
        <v>3483.0</v>
      </c>
      <c r="H28" s="31">
        <f t="shared" si="1"/>
        <v>1741.5</v>
      </c>
    </row>
    <row r="29" ht="18.0" customHeight="1">
      <c r="B29" s="17">
        <v>8.0</v>
      </c>
      <c r="C29" s="18"/>
      <c r="D29" s="65" t="s">
        <v>151</v>
      </c>
      <c r="E29" s="13">
        <v>2.0</v>
      </c>
      <c r="F29" s="30">
        <v>0.25</v>
      </c>
      <c r="G29" s="31">
        <v>3483.0</v>
      </c>
      <c r="H29" s="31">
        <f t="shared" si="1"/>
        <v>870.75</v>
      </c>
    </row>
    <row r="30" ht="30.75" customHeight="1">
      <c r="B30" s="17">
        <v>9.0</v>
      </c>
      <c r="C30" s="67"/>
      <c r="D30" s="47" t="s">
        <v>41</v>
      </c>
      <c r="E30" s="77">
        <v>2.0</v>
      </c>
      <c r="F30" s="78">
        <v>1.0</v>
      </c>
      <c r="G30" s="76">
        <v>3483.0</v>
      </c>
      <c r="H30" s="76">
        <f t="shared" si="1"/>
        <v>3483</v>
      </c>
    </row>
    <row r="31" ht="30.75" customHeight="1">
      <c r="B31" s="17">
        <v>10.0</v>
      </c>
      <c r="C31" s="18"/>
      <c r="D31" s="47" t="s">
        <v>41</v>
      </c>
      <c r="E31" s="13">
        <v>2.0</v>
      </c>
      <c r="F31" s="13">
        <v>1.0</v>
      </c>
      <c r="G31" s="27">
        <v>3483.0</v>
      </c>
      <c r="H31" s="76">
        <f t="shared" si="1"/>
        <v>3483</v>
      </c>
    </row>
    <row r="32" ht="18.0" customHeight="1">
      <c r="B32" s="17">
        <v>11.0</v>
      </c>
      <c r="C32" s="18"/>
      <c r="D32" s="18" t="s">
        <v>112</v>
      </c>
      <c r="E32" s="13">
        <v>2.0</v>
      </c>
      <c r="F32" s="13">
        <v>1.0</v>
      </c>
      <c r="G32" s="27">
        <v>3483.0</v>
      </c>
      <c r="H32" s="76">
        <f t="shared" si="1"/>
        <v>3483</v>
      </c>
    </row>
    <row r="33" ht="18.0" customHeight="1">
      <c r="B33" s="17">
        <v>12.0</v>
      </c>
      <c r="C33" s="18"/>
      <c r="D33" s="18" t="s">
        <v>112</v>
      </c>
      <c r="E33" s="13">
        <v>2.0</v>
      </c>
      <c r="F33" s="13">
        <v>1.0</v>
      </c>
      <c r="G33" s="27">
        <v>3483.0</v>
      </c>
      <c r="H33" s="76">
        <f t="shared" si="1"/>
        <v>3483</v>
      </c>
    </row>
    <row r="34" ht="18.0" customHeight="1">
      <c r="B34" s="17">
        <v>13.0</v>
      </c>
      <c r="C34" s="18"/>
      <c r="D34" s="18" t="s">
        <v>112</v>
      </c>
      <c r="E34" s="13">
        <v>2.0</v>
      </c>
      <c r="F34" s="13">
        <v>1.0</v>
      </c>
      <c r="G34" s="27">
        <v>3483.0</v>
      </c>
      <c r="H34" s="76">
        <f t="shared" si="1"/>
        <v>3483</v>
      </c>
    </row>
    <row r="35" ht="18.0" customHeight="1">
      <c r="B35" s="17"/>
      <c r="C35" s="21" t="s">
        <v>43</v>
      </c>
      <c r="D35" s="21"/>
      <c r="E35" s="21"/>
      <c r="F35" s="79">
        <f>SUM(F21:F34)</f>
        <v>10.5</v>
      </c>
      <c r="G35" s="79"/>
      <c r="H35" s="32">
        <f>SUM(H21:H34)</f>
        <v>48379.65</v>
      </c>
    </row>
    <row r="36" ht="15.75" customHeight="1">
      <c r="B36" s="35" t="s">
        <v>76</v>
      </c>
      <c r="C36" s="35"/>
      <c r="D36" s="35"/>
      <c r="E36" s="35"/>
      <c r="F36" s="35"/>
      <c r="G36" s="35"/>
      <c r="H36" s="35"/>
    </row>
    <row r="37" ht="15.75" customHeight="1">
      <c r="B37" s="36" t="s">
        <v>77</v>
      </c>
      <c r="C37" s="36"/>
      <c r="D37" s="36"/>
      <c r="E37" s="36"/>
      <c r="F37" s="37">
        <f>F35</f>
        <v>10.5</v>
      </c>
      <c r="G37" s="74"/>
      <c r="H37" s="74">
        <f>H35</f>
        <v>48379.65</v>
      </c>
    </row>
    <row r="38" ht="8.25" customHeight="1">
      <c r="G38" s="39"/>
      <c r="H38" s="39"/>
    </row>
    <row r="39" ht="8.25" customHeight="1">
      <c r="G39" s="39"/>
      <c r="H39" s="39"/>
    </row>
    <row r="40" ht="8.25" customHeight="1">
      <c r="G40" s="39"/>
      <c r="H40" s="39"/>
    </row>
    <row r="41" ht="17.25" customHeight="1">
      <c r="B41" s="40" t="s">
        <v>78</v>
      </c>
      <c r="G41" s="39"/>
      <c r="H41" s="39"/>
      <c r="J41" s="35"/>
    </row>
    <row r="42" ht="17.25" customHeight="1">
      <c r="B42" s="40" t="s">
        <v>79</v>
      </c>
      <c r="F42" s="40" t="s">
        <v>80</v>
      </c>
      <c r="G42" s="39"/>
      <c r="H42" s="39"/>
      <c r="J42" s="35"/>
    </row>
    <row r="43" ht="9.0" customHeight="1">
      <c r="B43" s="40"/>
      <c r="G43" s="39"/>
      <c r="H43" s="39"/>
      <c r="J43" s="35"/>
    </row>
    <row r="44" ht="12.75" customHeight="1">
      <c r="B44" s="40"/>
      <c r="G44" s="39"/>
      <c r="H44" s="39"/>
      <c r="J44" s="35"/>
    </row>
    <row r="45" ht="18.0" hidden="1" customHeight="1">
      <c r="B45" s="40" t="s">
        <v>81</v>
      </c>
      <c r="G45" s="39"/>
      <c r="H45" s="39"/>
      <c r="J45" s="35"/>
    </row>
    <row r="46" ht="18.0" hidden="1" customHeight="1">
      <c r="B46" s="40" t="s">
        <v>82</v>
      </c>
      <c r="F46" s="40" t="s">
        <v>83</v>
      </c>
      <c r="G46" s="39"/>
      <c r="H46" s="39"/>
      <c r="J46" s="35"/>
    </row>
    <row r="47" ht="20.25" customHeight="1">
      <c r="B47" s="40"/>
      <c r="G47" s="39"/>
      <c r="H47" s="39"/>
    </row>
    <row r="48" ht="39.75" customHeight="1">
      <c r="B48" s="40"/>
      <c r="G48" s="39"/>
      <c r="H48" s="39"/>
    </row>
    <row r="49" ht="15.75" customHeight="1">
      <c r="G49" s="39"/>
      <c r="H49" s="39"/>
    </row>
    <row r="50" ht="15.75" customHeight="1">
      <c r="G50" s="39"/>
      <c r="H50" s="39"/>
    </row>
    <row r="51" ht="15.75" customHeight="1">
      <c r="G51" s="39"/>
      <c r="H51" s="39"/>
    </row>
    <row r="52" ht="15.75" customHeight="1">
      <c r="G52" s="39"/>
      <c r="H52" s="39"/>
    </row>
    <row r="53" ht="15.75" customHeight="1">
      <c r="G53" s="39"/>
      <c r="H53" s="39"/>
    </row>
    <row r="54" ht="15.75" customHeight="1">
      <c r="G54" s="39"/>
      <c r="H54" s="39"/>
    </row>
    <row r="55" ht="15.75" customHeight="1">
      <c r="G55" s="39"/>
      <c r="H55" s="39"/>
    </row>
    <row r="56" ht="15.75" customHeight="1">
      <c r="G56" s="39"/>
      <c r="H56" s="39"/>
    </row>
    <row r="57" ht="15.75" customHeight="1">
      <c r="G57" s="39"/>
      <c r="H57" s="39"/>
    </row>
    <row r="58" ht="15.75" customHeight="1">
      <c r="G58" s="39"/>
      <c r="H58" s="39"/>
    </row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F3:I3"/>
    <mergeCell ref="B5:D5"/>
    <mergeCell ref="F5:H5"/>
    <mergeCell ref="B16:H16"/>
    <mergeCell ref="B17:H17"/>
    <mergeCell ref="B18:H18"/>
    <mergeCell ref="B41:D41"/>
    <mergeCell ref="B42:D4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57"/>
    <col customWidth="1" min="2" max="2" width="4.29"/>
    <col customWidth="1" min="3" max="3" width="13.71"/>
    <col customWidth="1" min="4" max="4" width="23.43"/>
    <col customWidth="1" min="5" max="5" width="8.86"/>
    <col customWidth="1" min="6" max="6" width="11.29"/>
    <col customWidth="1" min="7" max="7" width="15.71"/>
    <col customWidth="1" min="8" max="8" width="15.0"/>
    <col customWidth="1" min="9" max="9" width="2.86"/>
    <col customWidth="1" min="10" max="10" width="9.57"/>
    <col customWidth="1" min="11" max="11" width="12.0"/>
    <col customWidth="1" min="12" max="12" width="10.43"/>
    <col customWidth="1" min="13" max="26" width="8.0"/>
  </cols>
  <sheetData>
    <row r="2" ht="13.5" customHeight="1">
      <c r="H2" s="1" t="s">
        <v>152</v>
      </c>
    </row>
    <row r="3" ht="13.5" customHeight="1">
      <c r="F3" s="6" t="s">
        <v>86</v>
      </c>
    </row>
    <row r="4" ht="9.75" customHeight="1"/>
    <row r="5" ht="15.75" customHeight="1">
      <c r="B5" s="2" t="s">
        <v>1</v>
      </c>
      <c r="E5" s="3"/>
      <c r="F5" s="4" t="s">
        <v>2</v>
      </c>
    </row>
    <row r="6" ht="19.5" customHeight="1">
      <c r="A6" s="5"/>
      <c r="B6" s="6" t="s">
        <v>3</v>
      </c>
      <c r="C6" s="6"/>
      <c r="D6" s="6"/>
      <c r="E6" s="6"/>
      <c r="F6" s="6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9.5" customHeight="1">
      <c r="A7" s="5"/>
      <c r="B7" s="6" t="s">
        <v>5</v>
      </c>
      <c r="C7" s="6"/>
      <c r="D7" s="6"/>
      <c r="E7" s="6"/>
      <c r="F7" s="6" t="s">
        <v>6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9.5" customHeight="1">
      <c r="A8" s="5"/>
      <c r="B8" s="6" t="s">
        <v>153</v>
      </c>
      <c r="C8" s="6"/>
      <c r="D8" s="6"/>
      <c r="E8" s="6"/>
      <c r="F8" s="6" t="s">
        <v>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9.5" customHeight="1">
      <c r="A9" s="5"/>
      <c r="B9" s="6" t="s">
        <v>9</v>
      </c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9.5" customHeight="1">
      <c r="A10" s="5"/>
      <c r="B10" s="6" t="s">
        <v>154</v>
      </c>
      <c r="C10" s="6"/>
      <c r="D10" s="6"/>
      <c r="E10" s="6"/>
      <c r="F10" s="7"/>
      <c r="G10" s="8"/>
      <c r="H10" s="8"/>
      <c r="I10" s="5"/>
      <c r="J10" s="5"/>
      <c r="K10" s="80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9.5" customHeight="1">
      <c r="A11" s="5"/>
      <c r="B11" s="6" t="s">
        <v>155</v>
      </c>
      <c r="C11" s="6"/>
      <c r="D11" s="6"/>
      <c r="E11" s="6"/>
      <c r="F11" s="6" t="s">
        <v>12</v>
      </c>
      <c r="G11" s="5"/>
      <c r="H11" s="5"/>
      <c r="I11" s="5"/>
      <c r="J11" s="5"/>
      <c r="K11" s="80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A12" s="5"/>
      <c r="B12" s="6" t="s">
        <v>13</v>
      </c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1.0" customHeight="1">
      <c r="A13" s="5"/>
      <c r="B13" s="6" t="s">
        <v>14</v>
      </c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9.5" customHeight="1">
      <c r="B14" s="40"/>
      <c r="D14" s="45"/>
      <c r="E14" s="45"/>
      <c r="F14" s="6"/>
      <c r="G14" s="45"/>
      <c r="H14" s="45"/>
    </row>
    <row r="15" ht="34.5" customHeight="1">
      <c r="B15" s="40"/>
      <c r="D15" s="45"/>
      <c r="E15" s="45"/>
      <c r="F15" s="45"/>
      <c r="G15" s="45"/>
      <c r="H15" s="45"/>
    </row>
    <row r="16" ht="22.5" customHeight="1">
      <c r="B16" s="12" t="s">
        <v>141</v>
      </c>
    </row>
    <row r="17" ht="22.5" customHeight="1">
      <c r="B17" s="81" t="s">
        <v>156</v>
      </c>
      <c r="C17" s="82"/>
      <c r="D17" s="82"/>
      <c r="E17" s="82"/>
      <c r="F17" s="82"/>
      <c r="G17" s="82"/>
      <c r="H17" s="83"/>
    </row>
    <row r="18" ht="9.75" customHeight="1">
      <c r="B18" s="40"/>
      <c r="D18" s="45"/>
      <c r="E18" s="45"/>
      <c r="F18" s="45"/>
      <c r="G18" s="45"/>
      <c r="H18" s="45"/>
    </row>
    <row r="19" ht="48.0" customHeight="1">
      <c r="B19" s="13" t="s">
        <v>17</v>
      </c>
      <c r="C19" s="13" t="s">
        <v>18</v>
      </c>
      <c r="D19" s="13" t="s">
        <v>19</v>
      </c>
      <c r="E19" s="13" t="s">
        <v>20</v>
      </c>
      <c r="F19" s="13" t="s">
        <v>21</v>
      </c>
      <c r="G19" s="13" t="s">
        <v>22</v>
      </c>
      <c r="H19" s="13" t="s">
        <v>23</v>
      </c>
      <c r="M19" s="84"/>
    </row>
    <row r="20" ht="18.75" customHeight="1">
      <c r="B20" s="85" t="s">
        <v>157</v>
      </c>
      <c r="C20" s="25"/>
      <c r="D20" s="25"/>
      <c r="E20" s="25"/>
      <c r="F20" s="25"/>
      <c r="G20" s="25"/>
      <c r="H20" s="86"/>
    </row>
    <row r="21" ht="29.25" customHeight="1">
      <c r="B21" s="17">
        <v>1.0</v>
      </c>
      <c r="C21" s="17" t="s">
        <v>158</v>
      </c>
      <c r="D21" s="47" t="s">
        <v>159</v>
      </c>
      <c r="E21" s="17" t="s">
        <v>160</v>
      </c>
      <c r="F21" s="17">
        <v>1.0</v>
      </c>
      <c r="G21" s="70">
        <f>7732-773.2</f>
        <v>6958.8</v>
      </c>
      <c r="H21" s="70">
        <f t="shared" ref="H21:H23" si="1">F21*G21</f>
        <v>6958.8</v>
      </c>
      <c r="M21" s="84"/>
    </row>
    <row r="22" ht="48.75" customHeight="1">
      <c r="B22" s="17">
        <v>2.0</v>
      </c>
      <c r="C22" s="28"/>
      <c r="D22" s="47" t="s">
        <v>109</v>
      </c>
      <c r="E22" s="17">
        <v>8.0</v>
      </c>
      <c r="F22" s="17">
        <v>1.0</v>
      </c>
      <c r="G22" s="70">
        <v>5240.0</v>
      </c>
      <c r="H22" s="70">
        <f t="shared" si="1"/>
        <v>5240</v>
      </c>
    </row>
    <row r="23" ht="33.75" customHeight="1">
      <c r="B23" s="17">
        <v>3.0</v>
      </c>
      <c r="C23" s="28"/>
      <c r="D23" s="47" t="s">
        <v>41</v>
      </c>
      <c r="E23" s="17">
        <v>2.0</v>
      </c>
      <c r="F23" s="17">
        <v>0.25</v>
      </c>
      <c r="G23" s="70">
        <v>3483.0</v>
      </c>
      <c r="H23" s="70">
        <f t="shared" si="1"/>
        <v>870.75</v>
      </c>
    </row>
    <row r="24" ht="18.0" customHeight="1">
      <c r="B24" s="17"/>
      <c r="C24" s="79" t="s">
        <v>43</v>
      </c>
      <c r="D24" s="79"/>
      <c r="E24" s="79"/>
      <c r="F24" s="79">
        <f>F21+F22+F23</f>
        <v>2.25</v>
      </c>
      <c r="G24" s="63"/>
      <c r="H24" s="63">
        <f>SUM(H21:H23)</f>
        <v>13069.55</v>
      </c>
    </row>
    <row r="25" ht="15.75" customHeight="1">
      <c r="B25" s="35" t="s">
        <v>76</v>
      </c>
      <c r="C25" s="35"/>
      <c r="D25" s="35"/>
      <c r="E25" s="35"/>
      <c r="F25" s="35"/>
      <c r="G25" s="35"/>
      <c r="H25" s="35"/>
    </row>
    <row r="26" ht="15.75" customHeight="1">
      <c r="B26" s="36" t="s">
        <v>77</v>
      </c>
      <c r="C26" s="36"/>
      <c r="D26" s="36"/>
      <c r="E26" s="36"/>
      <c r="F26" s="37">
        <f>F24</f>
        <v>2.25</v>
      </c>
      <c r="G26" s="37"/>
      <c r="H26" s="37">
        <f>H24</f>
        <v>13069.55</v>
      </c>
      <c r="I26" s="74"/>
      <c r="J26" s="74"/>
    </row>
    <row r="27" ht="15.75" customHeight="1">
      <c r="G27" s="39"/>
      <c r="H27" s="39"/>
    </row>
    <row r="28" ht="40.5" customHeight="1">
      <c r="G28" s="39"/>
      <c r="H28" s="39"/>
    </row>
    <row r="29" ht="19.5" customHeight="1">
      <c r="B29" s="40" t="s">
        <v>78</v>
      </c>
      <c r="G29" s="39"/>
      <c r="H29" s="39"/>
      <c r="R29" s="35"/>
    </row>
    <row r="30" ht="19.5" customHeight="1">
      <c r="B30" s="40" t="s">
        <v>79</v>
      </c>
      <c r="G30" s="40" t="s">
        <v>80</v>
      </c>
      <c r="H30" s="39"/>
      <c r="R30" s="35"/>
    </row>
    <row r="31" ht="51.0" customHeight="1">
      <c r="B31" s="40"/>
      <c r="G31" s="39"/>
      <c r="H31" s="39"/>
      <c r="R31" s="35"/>
    </row>
    <row r="32" ht="19.5" customHeight="1">
      <c r="B32" s="40"/>
      <c r="G32" s="39"/>
      <c r="H32" s="39"/>
      <c r="R32" s="35"/>
    </row>
    <row r="33" ht="19.5" hidden="1" customHeight="1">
      <c r="B33" s="40" t="s">
        <v>81</v>
      </c>
      <c r="G33" s="39"/>
      <c r="H33" s="39"/>
      <c r="R33" s="35"/>
    </row>
    <row r="34" ht="19.5" hidden="1" customHeight="1">
      <c r="B34" s="40" t="s">
        <v>82</v>
      </c>
      <c r="F34" s="40" t="s">
        <v>83</v>
      </c>
      <c r="G34" s="39"/>
      <c r="H34" s="39"/>
      <c r="R34" s="35"/>
    </row>
    <row r="35" ht="102.0" customHeight="1">
      <c r="B35" s="40"/>
      <c r="G35" s="39"/>
      <c r="H35" s="39"/>
    </row>
    <row r="36" ht="39.75" customHeight="1">
      <c r="B36" s="40"/>
      <c r="G36" s="39"/>
      <c r="H36" s="39"/>
    </row>
    <row r="37" ht="15.75" customHeight="1">
      <c r="G37" s="39"/>
      <c r="H37" s="39"/>
    </row>
    <row r="38" ht="15.75" customHeight="1">
      <c r="G38" s="39"/>
      <c r="H38" s="39"/>
    </row>
    <row r="39" ht="15.75" customHeight="1">
      <c r="G39" s="39"/>
      <c r="H39" s="39"/>
    </row>
    <row r="40" ht="15.75" customHeight="1">
      <c r="G40" s="39"/>
      <c r="H40" s="39"/>
    </row>
    <row r="41" ht="15.75" customHeight="1">
      <c r="G41" s="39"/>
      <c r="H41" s="39"/>
    </row>
    <row r="42" ht="15.75" customHeight="1">
      <c r="G42" s="39"/>
      <c r="H42" s="39"/>
    </row>
    <row r="43" ht="15.75" customHeight="1">
      <c r="G43" s="39"/>
      <c r="H43" s="39"/>
    </row>
    <row r="44" ht="15.75" customHeight="1">
      <c r="G44" s="39"/>
      <c r="H44" s="39"/>
    </row>
    <row r="45" ht="15.75" customHeight="1">
      <c r="G45" s="39"/>
      <c r="H45" s="39"/>
    </row>
    <row r="46" ht="15.75" customHeight="1">
      <c r="G46" s="39"/>
      <c r="H46" s="39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F3:I3"/>
    <mergeCell ref="B5:D5"/>
    <mergeCell ref="F5:H5"/>
    <mergeCell ref="B16:H16"/>
    <mergeCell ref="B17:H17"/>
    <mergeCell ref="B20:H20"/>
    <mergeCell ref="B29:D29"/>
    <mergeCell ref="B30:D30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57"/>
    <col customWidth="1" min="2" max="2" width="4.29"/>
    <col customWidth="1" min="3" max="3" width="18.0"/>
    <col customWidth="1" min="4" max="4" width="28.43"/>
    <col customWidth="1" min="5" max="5" width="8.0"/>
    <col customWidth="1" min="6" max="6" width="9.86"/>
    <col customWidth="1" min="7" max="7" width="11.43"/>
    <col customWidth="1" min="8" max="8" width="11.86"/>
    <col customWidth="1" min="9" max="9" width="9.14"/>
    <col customWidth="1" min="10" max="26" width="8.0"/>
  </cols>
  <sheetData>
    <row r="2">
      <c r="G2" s="1" t="s">
        <v>161</v>
      </c>
    </row>
    <row r="3" ht="15.75" customHeight="1">
      <c r="F3" s="6" t="s">
        <v>86</v>
      </c>
    </row>
    <row r="5" ht="15.75" customHeight="1">
      <c r="B5" s="2" t="s">
        <v>1</v>
      </c>
      <c r="E5" s="3"/>
      <c r="F5" s="4" t="s">
        <v>2</v>
      </c>
    </row>
    <row r="6" ht="19.5" customHeight="1">
      <c r="A6" s="5"/>
      <c r="B6" s="6" t="s">
        <v>3</v>
      </c>
      <c r="C6" s="6"/>
      <c r="D6" s="6"/>
      <c r="E6" s="6"/>
      <c r="F6" s="6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9.5" customHeight="1">
      <c r="A7" s="5"/>
      <c r="B7" s="6" t="s">
        <v>5</v>
      </c>
      <c r="C7" s="6"/>
      <c r="D7" s="6"/>
      <c r="E7" s="6"/>
      <c r="F7" s="6" t="s">
        <v>6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9.5" customHeight="1">
      <c r="A8" s="5"/>
      <c r="B8" s="6" t="s">
        <v>162</v>
      </c>
      <c r="C8" s="6"/>
      <c r="D8" s="6"/>
      <c r="E8" s="6"/>
      <c r="F8" s="6" t="s">
        <v>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9.5" customHeight="1">
      <c r="A9" s="5"/>
      <c r="B9" s="6" t="s">
        <v>9</v>
      </c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9.5" customHeight="1">
      <c r="A10" s="5"/>
      <c r="B10" s="6" t="s">
        <v>163</v>
      </c>
      <c r="C10" s="6"/>
      <c r="D10" s="6"/>
      <c r="E10" s="6"/>
      <c r="F10" s="7"/>
      <c r="G10" s="8"/>
      <c r="H10" s="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9.5" customHeight="1">
      <c r="A11" s="5"/>
      <c r="B11" s="6" t="s">
        <v>164</v>
      </c>
      <c r="C11" s="6"/>
      <c r="D11" s="6"/>
      <c r="E11" s="6"/>
      <c r="F11" s="6" t="s">
        <v>12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9.5" customHeight="1">
      <c r="A12" s="5"/>
      <c r="B12" s="6" t="s">
        <v>13</v>
      </c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1.0" customHeight="1">
      <c r="A13" s="5"/>
      <c r="B13" s="6" t="s">
        <v>14</v>
      </c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8.75" customHeight="1">
      <c r="B14" s="40"/>
      <c r="D14" s="45"/>
      <c r="E14" s="45"/>
      <c r="F14" s="45"/>
      <c r="G14" s="45"/>
      <c r="H14" s="45"/>
    </row>
    <row r="15" ht="21.75" customHeight="1">
      <c r="B15" s="40"/>
    </row>
    <row r="16" ht="22.5" customHeight="1">
      <c r="B16" s="12" t="s">
        <v>141</v>
      </c>
      <c r="L16" s="84"/>
    </row>
    <row r="17" ht="22.5" customHeight="1">
      <c r="B17" s="12" t="s">
        <v>165</v>
      </c>
    </row>
    <row r="18" ht="22.5" customHeight="1">
      <c r="B18" s="12" t="s">
        <v>166</v>
      </c>
    </row>
    <row r="19" ht="9.75" customHeight="1"/>
    <row r="20" ht="48.0" customHeight="1">
      <c r="B20" s="13" t="s">
        <v>17</v>
      </c>
      <c r="C20" s="13" t="s">
        <v>18</v>
      </c>
      <c r="D20" s="13" t="s">
        <v>19</v>
      </c>
      <c r="E20" s="13" t="s">
        <v>20</v>
      </c>
      <c r="F20" s="13" t="s">
        <v>21</v>
      </c>
      <c r="G20" s="13" t="s">
        <v>22</v>
      </c>
      <c r="H20" s="13" t="s">
        <v>23</v>
      </c>
    </row>
    <row r="21" ht="43.5" customHeight="1">
      <c r="B21" s="17">
        <v>1.0</v>
      </c>
      <c r="C21" s="87" t="s">
        <v>167</v>
      </c>
      <c r="D21" s="18" t="s">
        <v>168</v>
      </c>
      <c r="E21" s="17">
        <v>10.0</v>
      </c>
      <c r="F21" s="17">
        <v>1.0</v>
      </c>
      <c r="G21" s="88">
        <v>5815.0</v>
      </c>
      <c r="H21" s="88">
        <f t="shared" ref="H21:H27" si="1">F21*G21</f>
        <v>5815</v>
      </c>
    </row>
    <row r="22" ht="18.0" customHeight="1">
      <c r="B22" s="17">
        <v>2.0</v>
      </c>
      <c r="C22" s="18"/>
      <c r="D22" s="18" t="s">
        <v>169</v>
      </c>
      <c r="E22" s="17">
        <v>9.0</v>
      </c>
      <c r="F22" s="17">
        <v>1.0</v>
      </c>
      <c r="G22" s="88">
        <v>5527.0</v>
      </c>
      <c r="H22" s="88">
        <f t="shared" si="1"/>
        <v>5527</v>
      </c>
    </row>
    <row r="23" ht="18.0" customHeight="1">
      <c r="B23" s="17">
        <v>3.0</v>
      </c>
      <c r="C23" s="18"/>
      <c r="D23" s="18" t="s">
        <v>169</v>
      </c>
      <c r="E23" s="17">
        <v>9.0</v>
      </c>
      <c r="F23" s="17">
        <v>1.0</v>
      </c>
      <c r="G23" s="88">
        <v>5527.0</v>
      </c>
      <c r="H23" s="88">
        <f t="shared" si="1"/>
        <v>5527</v>
      </c>
    </row>
    <row r="24" ht="18.0" customHeight="1">
      <c r="B24" s="17">
        <v>4.0</v>
      </c>
      <c r="C24" s="18"/>
      <c r="D24" s="18" t="s">
        <v>169</v>
      </c>
      <c r="E24" s="17">
        <v>9.0</v>
      </c>
      <c r="F24" s="17">
        <v>1.0</v>
      </c>
      <c r="G24" s="88">
        <v>5527.0</v>
      </c>
      <c r="H24" s="88">
        <f t="shared" si="1"/>
        <v>5527</v>
      </c>
    </row>
    <row r="25" ht="18.0" customHeight="1">
      <c r="B25" s="17">
        <v>5.0</v>
      </c>
      <c r="C25" s="18"/>
      <c r="D25" s="18" t="s">
        <v>170</v>
      </c>
      <c r="E25" s="17">
        <v>9.0</v>
      </c>
      <c r="F25" s="17">
        <v>1.0</v>
      </c>
      <c r="G25" s="88">
        <v>5527.0</v>
      </c>
      <c r="H25" s="88">
        <f t="shared" si="1"/>
        <v>5527</v>
      </c>
    </row>
    <row r="26" ht="18.0" customHeight="1">
      <c r="B26" s="17">
        <v>6.0</v>
      </c>
      <c r="C26" s="18"/>
      <c r="D26" s="18" t="s">
        <v>171</v>
      </c>
      <c r="E26" s="17">
        <v>8.0</v>
      </c>
      <c r="F26" s="17">
        <v>1.0</v>
      </c>
      <c r="G26" s="88">
        <v>5240.0</v>
      </c>
      <c r="H26" s="88">
        <f t="shared" si="1"/>
        <v>5240</v>
      </c>
    </row>
    <row r="27" ht="18.0" customHeight="1">
      <c r="B27" s="17">
        <v>7.0</v>
      </c>
      <c r="C27" s="18"/>
      <c r="D27" s="18" t="s">
        <v>172</v>
      </c>
      <c r="E27" s="17">
        <v>2.0</v>
      </c>
      <c r="F27" s="17">
        <v>1.0</v>
      </c>
      <c r="G27" s="88">
        <v>3483.0</v>
      </c>
      <c r="H27" s="88">
        <f t="shared" si="1"/>
        <v>3483</v>
      </c>
    </row>
    <row r="28" ht="18.0" customHeight="1">
      <c r="B28" s="17"/>
      <c r="C28" s="21" t="s">
        <v>43</v>
      </c>
      <c r="D28" s="21"/>
      <c r="E28" s="21"/>
      <c r="F28" s="79">
        <f>SUM(F21:F27)</f>
        <v>7</v>
      </c>
      <c r="G28" s="89"/>
      <c r="H28" s="89">
        <f>SUM(H21:H27)</f>
        <v>36646</v>
      </c>
    </row>
    <row r="29" ht="15.75" customHeight="1">
      <c r="B29" s="35" t="s">
        <v>76</v>
      </c>
      <c r="C29" s="35"/>
      <c r="D29" s="35"/>
      <c r="E29" s="35"/>
      <c r="F29" s="35"/>
      <c r="G29" s="90"/>
      <c r="H29" s="90"/>
    </row>
    <row r="30" ht="15.75" customHeight="1">
      <c r="B30" s="36" t="s">
        <v>77</v>
      </c>
      <c r="C30" s="36"/>
      <c r="D30" s="36"/>
      <c r="E30" s="36"/>
      <c r="F30" s="37">
        <f>F28</f>
        <v>7</v>
      </c>
      <c r="G30" s="91"/>
      <c r="H30" s="91">
        <f>H28</f>
        <v>36646</v>
      </c>
      <c r="I30" s="74"/>
    </row>
    <row r="31" ht="15.75" customHeight="1">
      <c r="G31" s="39"/>
      <c r="H31" s="39"/>
    </row>
    <row r="32" ht="24.0" customHeight="1">
      <c r="G32" s="39"/>
      <c r="H32" s="39"/>
    </row>
    <row r="33" ht="19.5" customHeight="1">
      <c r="B33" s="40" t="s">
        <v>78</v>
      </c>
      <c r="G33" s="39"/>
      <c r="H33" s="39"/>
      <c r="N33" s="35"/>
    </row>
    <row r="34" ht="19.5" customHeight="1">
      <c r="B34" s="40" t="s">
        <v>79</v>
      </c>
      <c r="F34" s="40" t="s">
        <v>80</v>
      </c>
      <c r="G34" s="39"/>
      <c r="H34" s="39"/>
      <c r="N34" s="35"/>
    </row>
    <row r="35" ht="51.0" customHeight="1">
      <c r="B35" s="40"/>
      <c r="G35" s="39"/>
      <c r="H35" s="39"/>
      <c r="N35" s="35"/>
    </row>
    <row r="36" ht="19.5" customHeight="1">
      <c r="B36" s="40"/>
      <c r="G36" s="39"/>
      <c r="H36" s="39"/>
      <c r="N36" s="35"/>
    </row>
    <row r="37" ht="19.5" hidden="1" customHeight="1">
      <c r="B37" s="40" t="s">
        <v>81</v>
      </c>
      <c r="G37" s="39"/>
      <c r="H37" s="39"/>
      <c r="N37" s="35"/>
    </row>
    <row r="38" ht="19.5" hidden="1" customHeight="1">
      <c r="B38" s="40" t="s">
        <v>82</v>
      </c>
      <c r="F38" s="40" t="s">
        <v>83</v>
      </c>
      <c r="G38" s="39"/>
      <c r="H38" s="39"/>
      <c r="N38" s="35"/>
    </row>
    <row r="39" ht="102.0" customHeight="1">
      <c r="B39" s="40"/>
      <c r="G39" s="39"/>
      <c r="H39" s="39"/>
    </row>
    <row r="40" ht="39.75" customHeight="1">
      <c r="B40" s="40"/>
      <c r="G40" s="39"/>
      <c r="H40" s="39"/>
    </row>
    <row r="41" ht="15.75" customHeight="1">
      <c r="G41" s="39"/>
      <c r="H41" s="39"/>
    </row>
    <row r="42" ht="15.75" customHeight="1">
      <c r="G42" s="39"/>
      <c r="H42" s="39"/>
    </row>
    <row r="43" ht="15.75" customHeight="1">
      <c r="G43" s="39"/>
      <c r="H43" s="39"/>
    </row>
    <row r="44" ht="15.75" customHeight="1">
      <c r="G44" s="39"/>
      <c r="H44" s="39"/>
    </row>
    <row r="45" ht="15.75" customHeight="1">
      <c r="G45" s="39"/>
      <c r="H45" s="39"/>
    </row>
    <row r="46" ht="15.75" customHeight="1">
      <c r="G46" s="39"/>
      <c r="H46" s="39"/>
    </row>
    <row r="47" ht="15.75" customHeight="1">
      <c r="G47" s="39"/>
      <c r="H47" s="39"/>
    </row>
    <row r="48" ht="15.75" customHeight="1">
      <c r="G48" s="39"/>
      <c r="H48" s="39"/>
    </row>
    <row r="49" ht="15.75" customHeight="1">
      <c r="G49" s="39"/>
      <c r="H49" s="39"/>
    </row>
    <row r="50" ht="15.75" customHeight="1">
      <c r="G50" s="39"/>
      <c r="H50" s="39"/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F3:I3"/>
    <mergeCell ref="B5:D5"/>
    <mergeCell ref="F5:H5"/>
    <mergeCell ref="B16:H16"/>
    <mergeCell ref="B17:H17"/>
    <mergeCell ref="B18:H18"/>
    <mergeCell ref="B33:D33"/>
    <mergeCell ref="B34:D3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6.43"/>
    <col customWidth="1" min="3" max="3" width="26.43"/>
    <col customWidth="1" min="4" max="4" width="9.71"/>
    <col customWidth="1" min="5" max="5" width="12.0"/>
    <col customWidth="1" min="6" max="6" width="15.29"/>
    <col customWidth="1" min="7" max="7" width="12.0"/>
    <col customWidth="1" min="8" max="8" width="9.14"/>
    <col customWidth="1" min="9" max="9" width="8.0"/>
    <col customWidth="1" hidden="1" min="10" max="10" width="8.0"/>
    <col customWidth="1" hidden="1" min="11" max="11" width="25.43"/>
    <col customWidth="1" hidden="1" min="12" max="15" width="8.0"/>
    <col customWidth="1" min="16" max="27" width="8.0"/>
  </cols>
  <sheetData>
    <row r="2">
      <c r="G2" s="1" t="s">
        <v>173</v>
      </c>
    </row>
    <row r="3" ht="15.75" customHeight="1">
      <c r="F3" s="6" t="s">
        <v>86</v>
      </c>
    </row>
    <row r="5" ht="15.75" customHeight="1">
      <c r="B5" s="2" t="s">
        <v>1</v>
      </c>
      <c r="E5" s="3"/>
      <c r="F5" s="4" t="s">
        <v>2</v>
      </c>
    </row>
    <row r="6" ht="19.5" customHeight="1">
      <c r="A6" s="5"/>
      <c r="B6" s="6" t="s">
        <v>3</v>
      </c>
      <c r="C6" s="6"/>
      <c r="D6" s="6"/>
      <c r="E6" s="6"/>
      <c r="F6" s="6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19.5" customHeight="1">
      <c r="A7" s="5"/>
      <c r="B7" s="6" t="s">
        <v>5</v>
      </c>
      <c r="C7" s="6"/>
      <c r="D7" s="6"/>
      <c r="E7" s="6"/>
      <c r="F7" s="6" t="s">
        <v>6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ht="19.5" customHeight="1">
      <c r="A8" s="5"/>
      <c r="B8" s="6" t="s">
        <v>174</v>
      </c>
      <c r="C8" s="6"/>
      <c r="D8" s="6"/>
      <c r="E8" s="6"/>
      <c r="F8" s="6" t="s">
        <v>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ht="19.5" customHeight="1">
      <c r="A9" s="5"/>
      <c r="B9" s="6" t="s">
        <v>9</v>
      </c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ht="19.5" customHeight="1">
      <c r="A10" s="5"/>
      <c r="B10" s="6" t="s">
        <v>175</v>
      </c>
      <c r="C10" s="6"/>
      <c r="D10" s="6"/>
      <c r="E10" s="6"/>
      <c r="F10" s="7"/>
      <c r="G10" s="8"/>
      <c r="H10" s="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ht="19.5" customHeight="1">
      <c r="A11" s="5"/>
      <c r="B11" s="6" t="s">
        <v>176</v>
      </c>
      <c r="C11" s="6"/>
      <c r="D11" s="6"/>
      <c r="E11" s="6"/>
      <c r="F11" s="6" t="s">
        <v>12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ht="19.5" customHeight="1">
      <c r="A12" s="5"/>
      <c r="B12" s="6" t="s">
        <v>13</v>
      </c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ht="21.0" customHeight="1">
      <c r="A13" s="5"/>
      <c r="B13" s="6" t="s">
        <v>14</v>
      </c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ht="18.75" customHeight="1">
      <c r="B14" s="40"/>
      <c r="D14" s="45"/>
      <c r="E14" s="45"/>
      <c r="F14" s="45"/>
      <c r="G14" s="45"/>
      <c r="H14" s="45"/>
    </row>
    <row r="15" ht="18.75" customHeight="1">
      <c r="B15" s="40"/>
      <c r="D15" s="45"/>
      <c r="E15" s="45"/>
      <c r="F15" s="45"/>
      <c r="G15" s="45"/>
      <c r="H15" s="45"/>
    </row>
    <row r="16" ht="22.5" customHeight="1">
      <c r="B16" s="12" t="s">
        <v>141</v>
      </c>
    </row>
    <row r="17" ht="15.75" customHeight="1">
      <c r="A17" s="35"/>
      <c r="B17" s="12" t="s">
        <v>177</v>
      </c>
      <c r="H17" s="35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</row>
    <row r="18" ht="15.75" customHeight="1">
      <c r="A18" s="35"/>
      <c r="B18" s="12" t="s">
        <v>178</v>
      </c>
      <c r="H18" s="35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</row>
    <row r="19" ht="15.75" customHeight="1">
      <c r="A19" s="35"/>
      <c r="B19" s="12" t="s">
        <v>179</v>
      </c>
      <c r="H19" s="35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</row>
    <row r="20" ht="15.75" customHeight="1">
      <c r="A20" s="93"/>
      <c r="B20" s="12" t="s">
        <v>180</v>
      </c>
      <c r="H20" s="93"/>
    </row>
    <row r="21" ht="15.75" customHeight="1">
      <c r="A21" s="93"/>
      <c r="B21" s="93"/>
      <c r="C21" s="93"/>
      <c r="D21" s="93"/>
      <c r="E21" s="93"/>
      <c r="F21" s="94"/>
      <c r="G21" s="94"/>
      <c r="H21" s="93"/>
    </row>
    <row r="22" ht="62.25" customHeight="1">
      <c r="A22" s="93"/>
      <c r="B22" s="95" t="s">
        <v>17</v>
      </c>
      <c r="C22" s="96" t="s">
        <v>181</v>
      </c>
      <c r="D22" s="95" t="s">
        <v>20</v>
      </c>
      <c r="E22" s="95" t="s">
        <v>21</v>
      </c>
      <c r="F22" s="95" t="s">
        <v>22</v>
      </c>
      <c r="G22" s="95" t="s">
        <v>23</v>
      </c>
      <c r="H22" s="93"/>
    </row>
    <row r="23" ht="31.5" customHeight="1">
      <c r="A23" s="93"/>
      <c r="B23" s="60">
        <v>1.0</v>
      </c>
      <c r="C23" s="60" t="s">
        <v>110</v>
      </c>
      <c r="D23" s="60">
        <v>5.0</v>
      </c>
      <c r="E23" s="60">
        <v>1.0</v>
      </c>
      <c r="F23" s="97">
        <v>4345.0</v>
      </c>
      <c r="G23" s="97">
        <f t="shared" ref="G23:G25" si="1">E23*F23</f>
        <v>4345</v>
      </c>
      <c r="H23" s="93"/>
    </row>
    <row r="24" ht="31.5" customHeight="1">
      <c r="A24" s="93"/>
      <c r="B24" s="60">
        <v>2.0</v>
      </c>
      <c r="C24" s="60" t="s">
        <v>113</v>
      </c>
      <c r="D24" s="60">
        <v>2.0</v>
      </c>
      <c r="E24" s="60">
        <v>0.5</v>
      </c>
      <c r="F24" s="97">
        <v>3483.0</v>
      </c>
      <c r="G24" s="97">
        <f t="shared" si="1"/>
        <v>1741.5</v>
      </c>
      <c r="H24" s="93"/>
    </row>
    <row r="25" ht="31.5" customHeight="1">
      <c r="A25" s="93"/>
      <c r="B25" s="60">
        <v>3.0</v>
      </c>
      <c r="C25" s="60" t="s">
        <v>182</v>
      </c>
      <c r="D25" s="60">
        <v>2.0</v>
      </c>
      <c r="E25" s="60">
        <v>1.0</v>
      </c>
      <c r="F25" s="97">
        <v>3483.0</v>
      </c>
      <c r="G25" s="97">
        <f t="shared" si="1"/>
        <v>3483</v>
      </c>
      <c r="H25" s="93"/>
    </row>
    <row r="26" ht="31.5" customHeight="1">
      <c r="A26" s="93"/>
      <c r="B26" s="60"/>
      <c r="C26" s="60" t="s">
        <v>43</v>
      </c>
      <c r="D26" s="60"/>
      <c r="E26" s="97">
        <f>SUM(E23:E25)</f>
        <v>2.5</v>
      </c>
      <c r="F26" s="97"/>
      <c r="G26" s="97">
        <f>SUM(G23:G25)</f>
        <v>9569.5</v>
      </c>
      <c r="H26" s="93"/>
    </row>
    <row r="27" ht="15.75" customHeight="1">
      <c r="A27" s="93"/>
      <c r="B27" s="93"/>
      <c r="C27" s="93"/>
      <c r="D27" s="93"/>
      <c r="E27" s="93"/>
      <c r="F27" s="94"/>
      <c r="G27" s="94"/>
      <c r="H27" s="93"/>
    </row>
    <row r="28" ht="15.75" customHeight="1">
      <c r="A28" s="93"/>
      <c r="B28" s="93"/>
      <c r="C28" s="93"/>
      <c r="D28" s="93"/>
      <c r="E28" s="93"/>
      <c r="F28" s="94"/>
      <c r="G28" s="94"/>
      <c r="H28" s="93"/>
    </row>
    <row r="29" ht="15.75" hidden="1" customHeight="1">
      <c r="A29" s="93"/>
      <c r="B29" s="93"/>
      <c r="C29" s="93"/>
      <c r="D29" s="93"/>
      <c r="E29" s="93"/>
      <c r="F29" s="94"/>
      <c r="G29" s="94"/>
      <c r="H29" s="93"/>
    </row>
    <row r="30" ht="15.75" hidden="1" customHeight="1">
      <c r="A30" s="93"/>
      <c r="B30" s="93"/>
      <c r="C30" s="93"/>
      <c r="D30" s="93"/>
      <c r="E30" s="93"/>
      <c r="F30" s="94"/>
      <c r="G30" s="94"/>
      <c r="H30" s="93"/>
    </row>
    <row r="31" ht="15.75" customHeight="1">
      <c r="A31" s="93"/>
      <c r="B31" s="40"/>
      <c r="C31" s="35"/>
      <c r="D31" s="35"/>
      <c r="E31" s="35"/>
      <c r="F31" s="98"/>
      <c r="G31" s="98"/>
      <c r="H31" s="93"/>
    </row>
    <row r="32" ht="19.5" customHeight="1">
      <c r="B32" s="40" t="s">
        <v>78</v>
      </c>
      <c r="G32" s="39"/>
      <c r="H32" s="39"/>
    </row>
    <row r="33" ht="19.5" customHeight="1">
      <c r="B33" s="40" t="s">
        <v>79</v>
      </c>
      <c r="F33" s="40" t="s">
        <v>80</v>
      </c>
      <c r="G33" s="39"/>
      <c r="H33" s="39"/>
    </row>
    <row r="34" ht="51.0" customHeight="1">
      <c r="B34" s="40"/>
      <c r="G34" s="39"/>
      <c r="H34" s="39"/>
    </row>
    <row r="35" ht="19.5" customHeight="1">
      <c r="B35" s="40"/>
      <c r="G35" s="39"/>
      <c r="H35" s="39"/>
    </row>
    <row r="36" ht="19.5" hidden="1" customHeight="1">
      <c r="B36" s="40" t="s">
        <v>81</v>
      </c>
      <c r="G36" s="39"/>
      <c r="H36" s="39"/>
    </row>
    <row r="37" ht="19.5" hidden="1" customHeight="1">
      <c r="B37" s="40" t="s">
        <v>82</v>
      </c>
      <c r="F37" s="40" t="s">
        <v>83</v>
      </c>
      <c r="G37" s="39"/>
      <c r="H37" s="39"/>
    </row>
    <row r="38" ht="15.75" customHeight="1">
      <c r="A38" s="93"/>
      <c r="B38" s="93"/>
      <c r="C38" s="93"/>
      <c r="D38" s="93"/>
      <c r="E38" s="93"/>
      <c r="F38" s="94"/>
      <c r="G38" s="94"/>
      <c r="H38" s="93"/>
    </row>
    <row r="39" ht="15.75" customHeight="1">
      <c r="A39" s="93"/>
      <c r="B39" s="93"/>
      <c r="C39" s="93"/>
      <c r="D39" s="93"/>
      <c r="E39" s="93"/>
      <c r="F39" s="93"/>
      <c r="G39" s="93"/>
      <c r="H39" s="93"/>
    </row>
    <row r="40" ht="15.75" customHeight="1">
      <c r="A40" s="93"/>
      <c r="B40" s="93"/>
      <c r="C40" s="93"/>
      <c r="D40" s="93"/>
      <c r="E40" s="93"/>
      <c r="F40" s="93"/>
      <c r="G40" s="93"/>
      <c r="H40" s="93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B20:G20"/>
    <mergeCell ref="B32:D32"/>
    <mergeCell ref="B33:D33"/>
    <mergeCell ref="F3:I3"/>
    <mergeCell ref="B5:D5"/>
    <mergeCell ref="F5:H5"/>
    <mergeCell ref="B16:H16"/>
    <mergeCell ref="B17:G17"/>
    <mergeCell ref="B18:G18"/>
    <mergeCell ref="B19:G19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</cp:coreProperties>
</file>